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mc:AlternateContent xmlns:mc="http://schemas.openxmlformats.org/markup-compatibility/2006">
    <mc:Choice Requires="x15">
      <x15ac:absPath xmlns:x15ac="http://schemas.microsoft.com/office/spreadsheetml/2010/11/ac" url="C:\Users\User\Desktop\"/>
    </mc:Choice>
  </mc:AlternateContent>
  <xr:revisionPtr revIDLastSave="0" documentId="8_{9A89BF07-E184-4361-98E7-797A8AF6C840}" xr6:coauthVersionLast="47" xr6:coauthVersionMax="47" xr10:uidLastSave="{00000000-0000-0000-0000-000000000000}"/>
  <bookViews>
    <workbookView xWindow="-120" yWindow="-120" windowWidth="29040" windowHeight="15840" tabRatio="912" firstSheet="1" activeTab="1" xr2:uid="{00000000-000D-0000-FFFF-FFFF00000000}"/>
  </bookViews>
  <sheets>
    <sheet name="ص امضا" sheetId="2" r:id="rId1"/>
    <sheet name="سودوزيان" sheetId="4" r:id="rId2"/>
    <sheet name="وضعيت مالي" sheetId="5" r:id="rId3"/>
    <sheet name="حقوق مالكانه" sheetId="8" r:id="rId4"/>
    <sheet name="جريان هاي نقدي" sheetId="9" r:id="rId5"/>
    <sheet name="تاريخچه" sheetId="71" r:id="rId6"/>
    <sheet name="اهم رويه" sheetId="73" r:id="rId7"/>
    <sheet name="یادداشت های-1" sheetId="14" r:id="rId8"/>
    <sheet name="درایی ثابت" sheetId="23" r:id="rId9"/>
    <sheet name="یادداشت های-2" sheetId="31" r:id="rId10"/>
    <sheet name="مالیات پرداختنی" sheetId="49" r:id="rId11"/>
    <sheet name="یادداشت های-3" sheetId="50" r:id="rId12"/>
    <sheet name="تجدید ارائه" sheetId="80" r:id="rId13"/>
    <sheet name="ریسک" sheetId="55" r:id="rId14"/>
    <sheet name="یادداشت اشخاص وابسته" sheetId="87" r:id="rId15"/>
    <sheet name="تعهدات احتمالی و سود پیشنهادی" sheetId="89" r:id="rId16"/>
    <sheet name="کاربرگ صورت جریان 98" sheetId="82" r:id="rId17"/>
    <sheet name="کاربرگ صورت جریان 97" sheetId="84" r:id="rId18"/>
    <sheet name="6020" sheetId="85" r:id="rId19"/>
  </sheets>
  <externalReferences>
    <externalReference r:id="rId20"/>
    <externalReference r:id="rId21"/>
    <externalReference r:id="rId22"/>
    <externalReference r:id="rId23"/>
    <externalReference r:id="rId24"/>
  </externalReferences>
  <definedNames>
    <definedName name="_1312" localSheetId="17">'[1]13'!#REF!</definedName>
    <definedName name="_1312" localSheetId="16">'[1]13'!#REF!</definedName>
    <definedName name="_1312">'[1]13'!#REF!</definedName>
    <definedName name="_1323" localSheetId="17">'[1]13'!#REF!</definedName>
    <definedName name="_1323" localSheetId="16">'[1]13'!#REF!</definedName>
    <definedName name="_1323">'[1]13'!#REF!</definedName>
    <definedName name="_1466" localSheetId="17">'[1]14-3'!#REF!</definedName>
    <definedName name="_1466" localSheetId="16">'[1]14-3'!#REF!</definedName>
    <definedName name="_1466">'[1]14-3'!#REF!</definedName>
    <definedName name="_501" localSheetId="17">'[1]4-2'!#REF!</definedName>
    <definedName name="_501" localSheetId="16">'[1]4-2'!#REF!</definedName>
    <definedName name="_501">'[1]4-2'!#REF!</definedName>
    <definedName name="_B107">'[1]سود و زیان '!$C$13</definedName>
    <definedName name="_B108">'[1]سود و زیان '!$E$14</definedName>
    <definedName name="_B10901" localSheetId="17">'[1]10-9'!#REF!</definedName>
    <definedName name="_B10901">'[1]10-9'!#REF!</definedName>
    <definedName name="_B10903" localSheetId="17">'[1]10-9'!#REF!</definedName>
    <definedName name="_B10903">'[1]10-9'!#REF!</definedName>
    <definedName name="_B10904" localSheetId="17">'[1]10-9'!#REF!</definedName>
    <definedName name="_B10904">'[1]10-9'!#REF!</definedName>
    <definedName name="_B10905" localSheetId="17">'[1]10-9'!#REF!</definedName>
    <definedName name="_B10905">'[1]10-9'!#REF!</definedName>
    <definedName name="_B10906" localSheetId="17">'[1]10-9'!#REF!</definedName>
    <definedName name="_B10906">'[1]10-9'!#REF!</definedName>
    <definedName name="_B10907" localSheetId="17">'[1]10-9'!#REF!</definedName>
    <definedName name="_B10907">'[1]10-9'!#REF!</definedName>
    <definedName name="_B10908" localSheetId="17">'[1]10-9'!#REF!</definedName>
    <definedName name="_B10908">'[1]10-9'!#REF!</definedName>
    <definedName name="_B10909" localSheetId="17">'[1]10-9'!#REF!</definedName>
    <definedName name="_B10909">'[1]10-9'!#REF!</definedName>
    <definedName name="_B10910" localSheetId="17">'[1]10-9'!#REF!</definedName>
    <definedName name="_B10910">'[1]10-9'!#REF!</definedName>
    <definedName name="_B10911" localSheetId="17">'[1]10-9'!#REF!</definedName>
    <definedName name="_B10911">'[1]10-9'!#REF!</definedName>
    <definedName name="_B10912" localSheetId="17">'[1]10-9'!#REF!</definedName>
    <definedName name="_B10912">'[1]10-9'!#REF!</definedName>
    <definedName name="_B10915" localSheetId="17">'[1]10-9'!#REF!</definedName>
    <definedName name="_B10915">'[1]10-9'!#REF!</definedName>
    <definedName name="_B10916" localSheetId="17">'[1]10-9'!#REF!</definedName>
    <definedName name="_B10916">'[1]10-9'!#REF!</definedName>
    <definedName name="_B10917" localSheetId="17">'[1]10-9'!#REF!</definedName>
    <definedName name="_B10917">'[1]10-9'!#REF!</definedName>
    <definedName name="_B10918" localSheetId="17">'[1]10-9'!#REF!</definedName>
    <definedName name="_B10918">'[1]10-9'!#REF!</definedName>
    <definedName name="_B10919" localSheetId="17">'[1]10-9'!#REF!</definedName>
    <definedName name="_B10919">'[1]10-9'!#REF!</definedName>
    <definedName name="_B10920" localSheetId="17">'[1]10-9'!#REF!</definedName>
    <definedName name="_B10920">'[1]10-9'!#REF!</definedName>
    <definedName name="_B10921" localSheetId="17">'[1]10-9'!#REF!</definedName>
    <definedName name="_B10921">'[1]10-9'!#REF!</definedName>
    <definedName name="_B10922" localSheetId="17">'[1]10-9'!#REF!</definedName>
    <definedName name="_B10922">'[1]10-9'!#REF!</definedName>
    <definedName name="_B10923" localSheetId="17">'[1]10-9'!#REF!</definedName>
    <definedName name="_B10923">'[1]10-9'!#REF!</definedName>
    <definedName name="_B10924" localSheetId="17">'[1]10-9'!#REF!</definedName>
    <definedName name="_B10924">'[1]10-9'!#REF!</definedName>
    <definedName name="_B10925" localSheetId="17">'[1]10-9'!#REF!</definedName>
    <definedName name="_B10925">'[1]10-9'!#REF!</definedName>
    <definedName name="_B10926" localSheetId="17">'[1]10-9'!#REF!</definedName>
    <definedName name="_B10926">'[1]10-9'!#REF!</definedName>
    <definedName name="_B10927" localSheetId="17">'[1]10-9'!#REF!</definedName>
    <definedName name="_B10927">'[1]10-9'!#REF!</definedName>
    <definedName name="_B10928" localSheetId="17">'[1]10-9'!#REF!</definedName>
    <definedName name="_B10928">'[1]10-9'!#REF!</definedName>
    <definedName name="_B10929" localSheetId="17">'[1]10-9'!#REF!</definedName>
    <definedName name="_B10929">'[1]10-9'!#REF!</definedName>
    <definedName name="_B10936" localSheetId="17">'[1]10-9'!#REF!</definedName>
    <definedName name="_B10936">'[1]10-9'!#REF!</definedName>
    <definedName name="_B10937" localSheetId="17">'[1]10-9'!#REF!</definedName>
    <definedName name="_B10937">'[1]10-9'!#REF!</definedName>
    <definedName name="_B10939" localSheetId="17">'[1]10-9'!#REF!</definedName>
    <definedName name="_B10939">'[1]10-9'!#REF!</definedName>
    <definedName name="_B10943" localSheetId="17">'[1]10-9'!#REF!</definedName>
    <definedName name="_B10943">'[1]10-9'!#REF!</definedName>
    <definedName name="_B10944" localSheetId="17">'[1]10-9'!#REF!</definedName>
    <definedName name="_B10944">'[1]10-9'!#REF!</definedName>
    <definedName name="_B10945" localSheetId="17">'[1]10-9'!#REF!</definedName>
    <definedName name="_B10945">'[1]10-9'!#REF!</definedName>
    <definedName name="_B10946" localSheetId="17">'[1]10-9'!#REF!</definedName>
    <definedName name="_B10946">'[1]10-9'!#REF!</definedName>
    <definedName name="_B10947" localSheetId="17">'[1]10-9'!#REF!</definedName>
    <definedName name="_B10947">'[1]10-9'!#REF!</definedName>
    <definedName name="_B10948" localSheetId="17">'[1]10-9'!#REF!</definedName>
    <definedName name="_B10948">'[1]10-9'!#REF!</definedName>
    <definedName name="_B10949" localSheetId="17">'[1]10-9'!#REF!</definedName>
    <definedName name="_B10949">'[1]10-9'!#REF!</definedName>
    <definedName name="_B10950" localSheetId="17">'[1]10-9'!#REF!</definedName>
    <definedName name="_B10950">'[1]10-9'!#REF!</definedName>
    <definedName name="_B10951" localSheetId="17">'[1]10-9'!#REF!</definedName>
    <definedName name="_B10951">'[1]10-9'!#REF!</definedName>
    <definedName name="_B10952" localSheetId="17">'[1]10-9'!#REF!</definedName>
    <definedName name="_B10952">'[1]10-9'!#REF!</definedName>
    <definedName name="_B10953" localSheetId="17">'[1]10-9'!#REF!</definedName>
    <definedName name="_B10953">'[1]10-9'!#REF!</definedName>
    <definedName name="_B10954" localSheetId="17">'[1]10-9'!#REF!</definedName>
    <definedName name="_B10954">'[1]10-9'!#REF!</definedName>
    <definedName name="_B10955" localSheetId="17">'[1]10-9'!#REF!</definedName>
    <definedName name="_B10955">'[1]10-9'!#REF!</definedName>
    <definedName name="_B10959" localSheetId="17">'[1]10-9'!#REF!</definedName>
    <definedName name="_B10959">'[1]10-9'!#REF!</definedName>
    <definedName name="_B10960" localSheetId="17">'[1]10-9'!#REF!</definedName>
    <definedName name="_B10960">'[1]10-9'!#REF!</definedName>
    <definedName name="_B10961" localSheetId="17">'[1]10-9'!#REF!</definedName>
    <definedName name="_B10961">'[1]10-9'!#REF!</definedName>
    <definedName name="_B1103" localSheetId="17">'[1]11'!#REF!</definedName>
    <definedName name="_B1103">'[1]11'!#REF!</definedName>
    <definedName name="_B1104" localSheetId="17">'[1]11'!#REF!</definedName>
    <definedName name="_B1104">'[1]11'!#REF!</definedName>
    <definedName name="_B1105" localSheetId="17">'[1]11'!#REF!</definedName>
    <definedName name="_B1105">'[1]11'!#REF!</definedName>
    <definedName name="_B1111" localSheetId="17">'[1]11'!#REF!</definedName>
    <definedName name="_B1111">'[1]11'!#REF!</definedName>
    <definedName name="_B1112" localSheetId="17">'[1]11'!#REF!</definedName>
    <definedName name="_B1112">'[1]11'!#REF!</definedName>
    <definedName name="_B1113" localSheetId="17">'[1]11'!#REF!</definedName>
    <definedName name="_B1113">'[1]11'!#REF!</definedName>
    <definedName name="_B1114" localSheetId="17">'[1]11'!#REF!</definedName>
    <definedName name="_B1114">'[1]11'!#REF!</definedName>
    <definedName name="_B1115" localSheetId="17">'[1]11'!#REF!</definedName>
    <definedName name="_B1115">'[1]11'!#REF!</definedName>
    <definedName name="_B112">'[1]سود و زیان '!$C$18</definedName>
    <definedName name="_B113">'[1]سود و زیان '!$C$19</definedName>
    <definedName name="_B1213" localSheetId="17">'[1]12'!#REF!</definedName>
    <definedName name="_B1213">'[1]12'!#REF!</definedName>
    <definedName name="_B1214" localSheetId="17">'[1]12'!#REF!</definedName>
    <definedName name="_B1214">'[1]12'!#REF!</definedName>
    <definedName name="_B1215" localSheetId="17">'[1]12'!#REF!</definedName>
    <definedName name="_B1215">'[1]12'!#REF!</definedName>
    <definedName name="_B1216" localSheetId="17">'[1]12'!#REF!</definedName>
    <definedName name="_B1216">'[1]12'!#REF!</definedName>
    <definedName name="_B1217" localSheetId="17">'[1]12'!#REF!</definedName>
    <definedName name="_B1217">'[1]12'!#REF!</definedName>
    <definedName name="_B1218" localSheetId="17">'[1]12'!#REF!</definedName>
    <definedName name="_B1218">'[1]12'!#REF!</definedName>
    <definedName name="_B1219" localSheetId="17">'[1]12'!#REF!</definedName>
    <definedName name="_B1219">'[1]12'!#REF!</definedName>
    <definedName name="_B1220" localSheetId="17">'[1]12'!#REF!</definedName>
    <definedName name="_B1220">'[1]12'!#REF!</definedName>
    <definedName name="_B1221" localSheetId="17">'[1]12'!#REF!</definedName>
    <definedName name="_B1221">'[1]12'!#REF!</definedName>
    <definedName name="_B1222" localSheetId="17">'[1]12'!#REF!</definedName>
    <definedName name="_B1222">'[1]12'!#REF!</definedName>
    <definedName name="_B1223" localSheetId="17">'[1]12'!#REF!</definedName>
    <definedName name="_B1223">'[1]12'!#REF!</definedName>
    <definedName name="_B1224" localSheetId="17">'[1]12'!#REF!</definedName>
    <definedName name="_B1224">'[1]12'!#REF!</definedName>
    <definedName name="_B1225" localSheetId="17">'[1]12'!#REF!</definedName>
    <definedName name="_B1225">'[1]12'!#REF!</definedName>
    <definedName name="_B1227" localSheetId="17">'[1]12'!#REF!</definedName>
    <definedName name="_B1227">'[1]12'!#REF!</definedName>
    <definedName name="_B1229" localSheetId="17">'[1]12'!#REF!</definedName>
    <definedName name="_B1229">'[1]12'!#REF!</definedName>
    <definedName name="_B1230" localSheetId="17">'[1]12'!#REF!</definedName>
    <definedName name="_B1230">'[1]12'!#REF!</definedName>
    <definedName name="_B1232" localSheetId="17">'[1]12'!#REF!</definedName>
    <definedName name="_B1232">'[1]12'!#REF!</definedName>
    <definedName name="_B13" localSheetId="17">[1]ترازنامه!#REF!</definedName>
    <definedName name="_B13">[1]ترازنامه!#REF!</definedName>
    <definedName name="_B1302" localSheetId="17">'[1]13'!#REF!</definedName>
    <definedName name="_B1302">'[1]13'!#REF!</definedName>
    <definedName name="_B1303" localSheetId="17">'[1]13'!#REF!</definedName>
    <definedName name="_B1303">'[1]13'!#REF!</definedName>
    <definedName name="_B1304" localSheetId="17">'[1]13'!#REF!</definedName>
    <definedName name="_B1304">'[1]13'!#REF!</definedName>
    <definedName name="_B1306" localSheetId="17">'[1]13'!#REF!</definedName>
    <definedName name="_B1306">'[1]13'!#REF!</definedName>
    <definedName name="_B1307" localSheetId="17">'[1]13'!#REF!</definedName>
    <definedName name="_B1307">'[1]13'!#REF!</definedName>
    <definedName name="_B1309" localSheetId="17">'[1]13'!#REF!</definedName>
    <definedName name="_B1309">'[1]13'!#REF!</definedName>
    <definedName name="_B1310" localSheetId="17">'[1]13'!#REF!</definedName>
    <definedName name="_B1310">'[1]13'!#REF!</definedName>
    <definedName name="_B1311" localSheetId="17">'[1]13'!#REF!</definedName>
    <definedName name="_B1311">'[1]13'!#REF!</definedName>
    <definedName name="_B1312" localSheetId="17">'[1]13'!#REF!</definedName>
    <definedName name="_B1312">'[1]13'!#REF!</definedName>
    <definedName name="_B1313" localSheetId="17">'[1]13'!#REF!</definedName>
    <definedName name="_B1313">'[1]13'!#REF!</definedName>
    <definedName name="_B1314" localSheetId="17">'[1]13'!#REF!</definedName>
    <definedName name="_B1314">'[1]13'!#REF!</definedName>
    <definedName name="_B1315" localSheetId="17">'[1]13'!#REF!</definedName>
    <definedName name="_B1315">'[1]13'!#REF!</definedName>
    <definedName name="_B1316" localSheetId="17">'[1]13'!#REF!</definedName>
    <definedName name="_B1316">'[1]13'!#REF!</definedName>
    <definedName name="_B1317" localSheetId="17">'[1]13'!#REF!</definedName>
    <definedName name="_B1317">'[1]13'!#REF!</definedName>
    <definedName name="_B1319" localSheetId="17">'[1]13'!#REF!</definedName>
    <definedName name="_B1319">'[1]13'!#REF!</definedName>
    <definedName name="_B1321" localSheetId="17">'[1]13'!#REF!</definedName>
    <definedName name="_B1321">'[1]13'!#REF!</definedName>
    <definedName name="_B1323" localSheetId="17">'[1]13'!#REF!</definedName>
    <definedName name="_B1323">'[1]13'!#REF!</definedName>
    <definedName name="_B1324" localSheetId="17">'[1]13'!#REF!</definedName>
    <definedName name="_B1324">'[1]13'!#REF!</definedName>
    <definedName name="_B1325" localSheetId="17">'[1]13'!#REF!</definedName>
    <definedName name="_B1325">'[1]13'!#REF!</definedName>
    <definedName name="_B1326" localSheetId="17">'[1]13'!#REF!</definedName>
    <definedName name="_B1326">'[1]13'!#REF!</definedName>
    <definedName name="_B1330" localSheetId="17">'[1]13'!#REF!</definedName>
    <definedName name="_B1330">'[1]13'!#REF!</definedName>
    <definedName name="_B1331" localSheetId="17">'[1]13'!#REF!</definedName>
    <definedName name="_B1331">'[1]13'!#REF!</definedName>
    <definedName name="_B1332" localSheetId="17">'[1]13'!#REF!</definedName>
    <definedName name="_B1332">'[1]13'!#REF!</definedName>
    <definedName name="_B1333" localSheetId="17">'[1]13'!#REF!</definedName>
    <definedName name="_B1333">'[1]13'!#REF!</definedName>
    <definedName name="_B1334" localSheetId="17">'[1]13'!#REF!</definedName>
    <definedName name="_B1334">'[1]13'!#REF!</definedName>
    <definedName name="_B1335" localSheetId="17">'[1]13'!#REF!</definedName>
    <definedName name="_B1335">'[1]13'!#REF!</definedName>
    <definedName name="_B1336" localSheetId="17">'[1]13'!#REF!</definedName>
    <definedName name="_B1336">'[1]13'!#REF!</definedName>
    <definedName name="_B1337" localSheetId="17">'[1]13'!#REF!</definedName>
    <definedName name="_B1337">'[1]13'!#REF!</definedName>
    <definedName name="_B1338" localSheetId="17">'[1]13'!#REF!</definedName>
    <definedName name="_B1338">'[1]13'!#REF!</definedName>
    <definedName name="_B1339" localSheetId="17">'[1]13'!#REF!</definedName>
    <definedName name="_B1339">'[1]13'!#REF!</definedName>
    <definedName name="_B1340" localSheetId="17">'[1]13'!#REF!</definedName>
    <definedName name="_B1340">'[1]13'!#REF!</definedName>
    <definedName name="_B1341" localSheetId="17">'[1]13'!#REF!</definedName>
    <definedName name="_B1341">'[1]13'!#REF!</definedName>
    <definedName name="_B1342" localSheetId="17">'[1]13'!#REF!</definedName>
    <definedName name="_B1342">'[1]13'!#REF!</definedName>
    <definedName name="_B1343" localSheetId="17">'[1]13'!#REF!</definedName>
    <definedName name="_B1343">'[1]13'!#REF!</definedName>
    <definedName name="_B1344" localSheetId="17">'[1]13'!#REF!</definedName>
    <definedName name="_B1344">'[1]13'!#REF!</definedName>
    <definedName name="_B1345" localSheetId="17">'[1]13'!#REF!</definedName>
    <definedName name="_B1345">'[1]13'!#REF!</definedName>
    <definedName name="_B1346" localSheetId="17">'[1]13'!#REF!</definedName>
    <definedName name="_B1346">'[1]13'!#REF!</definedName>
    <definedName name="_B1347" localSheetId="17">'[1]13'!#REF!</definedName>
    <definedName name="_B1347">'[1]13'!#REF!</definedName>
    <definedName name="_B1348" localSheetId="17">'[1]13'!#REF!</definedName>
    <definedName name="_B1348">'[1]13'!#REF!</definedName>
    <definedName name="_B1349" localSheetId="17">'[1]13'!#REF!</definedName>
    <definedName name="_B1349">'[1]13'!#REF!</definedName>
    <definedName name="_B1350" localSheetId="17">'[1]13'!#REF!</definedName>
    <definedName name="_B1350">'[1]13'!#REF!</definedName>
    <definedName name="_B1351" localSheetId="17">'[1]13'!#REF!</definedName>
    <definedName name="_B1351">'[1]13'!#REF!</definedName>
    <definedName name="_B1352" localSheetId="17">'[1]13'!#REF!</definedName>
    <definedName name="_B1352">'[1]13'!#REF!</definedName>
    <definedName name="_B1353" localSheetId="17">'[1]13'!#REF!</definedName>
    <definedName name="_B1353">'[1]13'!#REF!</definedName>
    <definedName name="_B1354" localSheetId="17">'[1]13'!#REF!</definedName>
    <definedName name="_B1354">'[1]13'!#REF!</definedName>
    <definedName name="_B1355" localSheetId="17">'[1]13'!#REF!</definedName>
    <definedName name="_B1355">'[1]13'!#REF!</definedName>
    <definedName name="_B1356" localSheetId="17">'[1]13'!#REF!</definedName>
    <definedName name="_B1356">'[1]13'!#REF!</definedName>
    <definedName name="_B1357" localSheetId="17">'[1]13'!#REF!</definedName>
    <definedName name="_B1357">'[1]13'!#REF!</definedName>
    <definedName name="_B1358" localSheetId="17">'[1]13'!#REF!</definedName>
    <definedName name="_B1358">'[1]13'!#REF!</definedName>
    <definedName name="_B1359" localSheetId="17">'[1]13'!#REF!</definedName>
    <definedName name="_B1359">'[1]13'!#REF!</definedName>
    <definedName name="_B1407" localSheetId="17">'[1]14'!#REF!</definedName>
    <definedName name="_B1407">'[1]14'!#REF!</definedName>
    <definedName name="_B1408" localSheetId="17">'[1]14'!#REF!</definedName>
    <definedName name="_B1408">'[1]14'!#REF!</definedName>
    <definedName name="_B1409" localSheetId="17">'[1]14'!#REF!</definedName>
    <definedName name="_B1409">'[1]14'!#REF!</definedName>
    <definedName name="_B1410" localSheetId="17">'[1]14'!#REF!</definedName>
    <definedName name="_B1410">'[1]14'!#REF!</definedName>
    <definedName name="_B1411" localSheetId="17">'[1]14'!#REF!</definedName>
    <definedName name="_B1411">'[1]14'!#REF!</definedName>
    <definedName name="_B1412" localSheetId="17">'[1]14'!#REF!</definedName>
    <definedName name="_B1412">'[1]14'!#REF!</definedName>
    <definedName name="_B1413" localSheetId="17">'[1]14'!#REF!</definedName>
    <definedName name="_B1413">'[1]14'!#REF!</definedName>
    <definedName name="_B1419" localSheetId="17">'[1]14'!#REF!</definedName>
    <definedName name="_B1419">'[1]14'!#REF!</definedName>
    <definedName name="_B1420" localSheetId="17">'[1]14'!#REF!</definedName>
    <definedName name="_B1420">'[1]14'!#REF!</definedName>
    <definedName name="_B1423" localSheetId="17">'[1]14'!#REF!</definedName>
    <definedName name="_B1423">'[1]14'!#REF!</definedName>
    <definedName name="_B1424" localSheetId="17">'[1]14'!#REF!</definedName>
    <definedName name="_B1424">'[1]14'!#REF!</definedName>
    <definedName name="_B1425" localSheetId="17">'[1]14'!#REF!</definedName>
    <definedName name="_B1425">'[1]14'!#REF!</definedName>
    <definedName name="_B1426" localSheetId="17">'[1]14'!#REF!</definedName>
    <definedName name="_B1426">'[1]14'!#REF!</definedName>
    <definedName name="_B1427" localSheetId="17">'[1]14'!#REF!</definedName>
    <definedName name="_B1427">'[1]14'!#REF!</definedName>
    <definedName name="_B1428" localSheetId="17">'[1]14'!#REF!</definedName>
    <definedName name="_B1428">'[1]14'!#REF!</definedName>
    <definedName name="_B1429" localSheetId="17">'[1]14'!#REF!</definedName>
    <definedName name="_B1429">'[1]14'!#REF!</definedName>
    <definedName name="_B1430" localSheetId="17">'[1]14'!#REF!</definedName>
    <definedName name="_B1430">'[1]14'!#REF!</definedName>
    <definedName name="_B1431" localSheetId="17">'[1]14'!#REF!</definedName>
    <definedName name="_B1431">'[1]14'!#REF!</definedName>
    <definedName name="_B1434" localSheetId="17">'[1]14'!#REF!</definedName>
    <definedName name="_B1434">'[1]14'!#REF!</definedName>
    <definedName name="_B1436" localSheetId="17">'[1]14'!#REF!</definedName>
    <definedName name="_B1436">'[1]14'!#REF!</definedName>
    <definedName name="_B1437" localSheetId="17">'[1]14'!#REF!</definedName>
    <definedName name="_B1437">'[1]14'!#REF!</definedName>
    <definedName name="_B1438" localSheetId="17">'[1]14'!#REF!</definedName>
    <definedName name="_B1438">'[1]14'!#REF!</definedName>
    <definedName name="_B1439" localSheetId="17">'[1]14'!#REF!</definedName>
    <definedName name="_B1439">'[1]14'!#REF!</definedName>
    <definedName name="_B1449" localSheetId="17">'[1]14-3'!#REF!</definedName>
    <definedName name="_B1449">'[1]14-3'!#REF!</definedName>
    <definedName name="_B1450" localSheetId="17">'[1]14-3'!#REF!</definedName>
    <definedName name="_B1450">'[1]14-3'!#REF!</definedName>
    <definedName name="_B1451" localSheetId="17">'[1]14-3'!#REF!</definedName>
    <definedName name="_B1451">'[1]14-3'!#REF!</definedName>
    <definedName name="_B1452" localSheetId="17">'[1]14-3'!#REF!</definedName>
    <definedName name="_B1452">'[1]14-3'!#REF!</definedName>
    <definedName name="_B1453" localSheetId="17">'[1]14-3'!#REF!</definedName>
    <definedName name="_B1453">'[1]14-3'!#REF!</definedName>
    <definedName name="_B1455" localSheetId="17">'[1]14-3'!#REF!</definedName>
    <definedName name="_B1455">'[1]14-3'!#REF!</definedName>
    <definedName name="_B1458" localSheetId="17">'[1]14-3'!#REF!</definedName>
    <definedName name="_B1458">'[1]14-3'!#REF!</definedName>
    <definedName name="_B1459" localSheetId="17">'[1]14-3'!#REF!</definedName>
    <definedName name="_B1459">'[1]14-3'!#REF!</definedName>
    <definedName name="_B1460" localSheetId="17">'[1]14-3'!#REF!</definedName>
    <definedName name="_B1460">'[1]14-3'!#REF!</definedName>
    <definedName name="_B1461" localSheetId="17">'[1]14-3'!#REF!</definedName>
    <definedName name="_B1461">'[1]14-3'!#REF!</definedName>
    <definedName name="_B1462" localSheetId="17">'[1]14-3'!#REF!</definedName>
    <definedName name="_B1462">'[1]14-3'!#REF!</definedName>
    <definedName name="_B1463" localSheetId="17">'[1]14-3'!#REF!</definedName>
    <definedName name="_B1463">'[1]14-3'!#REF!</definedName>
    <definedName name="_B1464" localSheetId="17">'[1]14-3'!#REF!</definedName>
    <definedName name="_B1464">'[1]14-3'!#REF!</definedName>
    <definedName name="_B1465" localSheetId="17">'[1]14-3'!#REF!</definedName>
    <definedName name="_B1465">'[1]14-3'!#REF!</definedName>
    <definedName name="_B1466" localSheetId="17">'[1]14-3'!#REF!</definedName>
    <definedName name="_B1466">'[1]14-3'!#REF!</definedName>
    <definedName name="_B1467" localSheetId="17">'[1]14-3'!#REF!</definedName>
    <definedName name="_B1467">'[1]14-3'!#REF!</definedName>
    <definedName name="_B1468" localSheetId="17">'[1]14-3'!#REF!</definedName>
    <definedName name="_B1468">'[1]14-3'!#REF!</definedName>
    <definedName name="_B1469" localSheetId="17">'[1]14-3'!#REF!</definedName>
    <definedName name="_B1469">'[1]14-3'!#REF!</definedName>
    <definedName name="_B1470" localSheetId="17">'[1]14-3'!#REF!</definedName>
    <definedName name="_B1470">'[1]14-3'!#REF!</definedName>
    <definedName name="_B1471" localSheetId="17">'[1]14-3'!#REF!</definedName>
    <definedName name="_B1471">'[1]14-3'!#REF!</definedName>
    <definedName name="_B1472" localSheetId="17">'[1]14-3'!#REF!</definedName>
    <definedName name="_B1472">'[1]14-3'!#REF!</definedName>
    <definedName name="_B1473" localSheetId="17">'[1]14-3'!#REF!</definedName>
    <definedName name="_B1473">'[1]14-3'!#REF!</definedName>
    <definedName name="_B1474" localSheetId="17">'[1]14-3'!#REF!</definedName>
    <definedName name="_B1474">'[1]14-3'!#REF!</definedName>
    <definedName name="_B1475" localSheetId="17">'[1]14-3'!#REF!</definedName>
    <definedName name="_B1475">'[1]14-3'!#REF!</definedName>
    <definedName name="_B1481" localSheetId="17">'[1]14-4,15'!#REF!</definedName>
    <definedName name="_B1481">'[1]14-4,15'!#REF!</definedName>
    <definedName name="_B1482" localSheetId="17">'[1]14-4,15'!#REF!</definedName>
    <definedName name="_B1482">'[1]14-4,15'!#REF!</definedName>
    <definedName name="_B1485" localSheetId="17">'[1]14-4,15'!#REF!</definedName>
    <definedName name="_B1485">'[1]14-4,15'!#REF!</definedName>
    <definedName name="_B1486" localSheetId="17">'[1]14-4,15'!#REF!</definedName>
    <definedName name="_B1486">'[1]14-4,15'!#REF!</definedName>
    <definedName name="_B1487" localSheetId="17">'[1]14-4,15'!#REF!</definedName>
    <definedName name="_B1487">'[1]14-4,15'!#REF!</definedName>
    <definedName name="_B1488" localSheetId="17">'[1]14-4,15'!#REF!</definedName>
    <definedName name="_B1488">'[1]14-4,15'!#REF!</definedName>
    <definedName name="_B1489" localSheetId="17">'[1]14-4,15'!#REF!</definedName>
    <definedName name="_B1489">'[1]14-4,15'!#REF!</definedName>
    <definedName name="_B1490" localSheetId="17">'[1]14-4,15'!#REF!</definedName>
    <definedName name="_B1490">'[1]14-4,15'!#REF!</definedName>
    <definedName name="_B14900" localSheetId="17">'[1]14-3'!#REF!</definedName>
    <definedName name="_B14900">'[1]14-3'!#REF!</definedName>
    <definedName name="_B1491" localSheetId="17">'[1]14-4,15'!#REF!</definedName>
    <definedName name="_B1491">'[1]14-4,15'!#REF!</definedName>
    <definedName name="_B1492" localSheetId="17">'[1]14-4,15'!#REF!</definedName>
    <definedName name="_B1492">'[1]14-4,15'!#REF!</definedName>
    <definedName name="_B1493" localSheetId="17">'[1]14-4,15'!#REF!</definedName>
    <definedName name="_B1493">'[1]14-4,15'!#REF!</definedName>
    <definedName name="_B1494" localSheetId="17">'[1]14-3'!#REF!</definedName>
    <definedName name="_B1494">'[1]14-3'!#REF!</definedName>
    <definedName name="_B1495" localSheetId="17">'[1]14-3'!#REF!</definedName>
    <definedName name="_B1495">'[1]14-3'!#REF!</definedName>
    <definedName name="_B1496" localSheetId="17">'[1]14-3'!#REF!</definedName>
    <definedName name="_B1496">'[1]14-3'!#REF!</definedName>
    <definedName name="_B1497" localSheetId="17">'[1]14-3'!#REF!</definedName>
    <definedName name="_B1497">'[1]14-3'!#REF!</definedName>
    <definedName name="_B1501" localSheetId="17">'[1]14-4,15'!#REF!</definedName>
    <definedName name="_B1501">'[1]14-4,15'!#REF!</definedName>
    <definedName name="_B19" localSheetId="17">[1]ترازنامه!#REF!</definedName>
    <definedName name="_B19">[1]ترازنامه!#REF!</definedName>
    <definedName name="_B1900" localSheetId="17">#REF!</definedName>
    <definedName name="_B1900">#REF!</definedName>
    <definedName name="_B203" localSheetId="17">'[1]سود و زیان '!#REF!</definedName>
    <definedName name="_B203">'[1]سود و زیان '!#REF!</definedName>
    <definedName name="_B204">'[1]سود و زیان '!$E$30</definedName>
    <definedName name="_B207">'[1]سود و زیان '!$E$28</definedName>
    <definedName name="_B208" localSheetId="17">'[1]سود و زیان '!#REF!</definedName>
    <definedName name="_B208">'[1]سود و زیان '!#REF!</definedName>
    <definedName name="_B209" localSheetId="17">'[1]سود و زیان '!#REF!</definedName>
    <definedName name="_B209">'[1]سود و زیان '!#REF!</definedName>
    <definedName name="_B2104" localSheetId="17">'[1]18,19,20'!#REF!</definedName>
    <definedName name="_B2104">'[1]18,19,20'!#REF!</definedName>
    <definedName name="_B2105" localSheetId="17">'[1]18,19,20'!#REF!</definedName>
    <definedName name="_B2105">'[1]18,19,20'!#REF!</definedName>
    <definedName name="_B2106" localSheetId="17">'[1]18,19,20'!#REF!</definedName>
    <definedName name="_B2106">'[1]18,19,20'!#REF!</definedName>
    <definedName name="_B2107" localSheetId="17">'[1]18,19,20'!#REF!</definedName>
    <definedName name="_B2107">'[1]18,19,20'!#REF!</definedName>
    <definedName name="_B214" localSheetId="17">'[1]سود و زیان '!#REF!</definedName>
    <definedName name="_B214">'[1]سود و زیان '!#REF!</definedName>
    <definedName name="_B219" localSheetId="17">'[1]سود و زیان '!#REF!</definedName>
    <definedName name="_B219">'[1]سود و زیان '!#REF!</definedName>
    <definedName name="_B22" localSheetId="17">[1]ترازنامه!#REF!</definedName>
    <definedName name="_B22">[1]ترازنامه!#REF!</definedName>
    <definedName name="_B25100" localSheetId="17">#REF!</definedName>
    <definedName name="_B25100">#REF!</definedName>
    <definedName name="_B25101" localSheetId="17">#REF!</definedName>
    <definedName name="_B25101">#REF!</definedName>
    <definedName name="_B25102" localSheetId="17">#REF!</definedName>
    <definedName name="_B25102">#REF!</definedName>
    <definedName name="_B25103" localSheetId="17">#REF!</definedName>
    <definedName name="_B25103">#REF!</definedName>
    <definedName name="_B25104" localSheetId="17">#REF!</definedName>
    <definedName name="_B25104">#REF!</definedName>
    <definedName name="_B25105" localSheetId="17">#REF!</definedName>
    <definedName name="_B25105">#REF!</definedName>
    <definedName name="_B25106" localSheetId="17">#REF!</definedName>
    <definedName name="_B25106">#REF!</definedName>
    <definedName name="_B25107" localSheetId="17">#REF!</definedName>
    <definedName name="_B25107">#REF!</definedName>
    <definedName name="_B25108" localSheetId="17">#REF!</definedName>
    <definedName name="_B25108">#REF!</definedName>
    <definedName name="_B25109" localSheetId="17">#REF!</definedName>
    <definedName name="_B25109">#REF!</definedName>
    <definedName name="_B25110" localSheetId="17">#REF!</definedName>
    <definedName name="_B25110">#REF!</definedName>
    <definedName name="_B25111" localSheetId="17">#REF!</definedName>
    <definedName name="_B25111">#REF!</definedName>
    <definedName name="_B25112" localSheetId="17">#REF!</definedName>
    <definedName name="_B25112">#REF!</definedName>
    <definedName name="_B25113" localSheetId="17">#REF!</definedName>
    <definedName name="_B25113">#REF!</definedName>
    <definedName name="_B25114" localSheetId="17">#REF!</definedName>
    <definedName name="_B25114">#REF!</definedName>
    <definedName name="_B25115" localSheetId="17">'[1]22'!#REF!</definedName>
    <definedName name="_B25115">'[1]22'!#REF!</definedName>
    <definedName name="_B25119" localSheetId="17">'[1]22'!#REF!</definedName>
    <definedName name="_B25119">'[1]22'!#REF!</definedName>
    <definedName name="_B2521" localSheetId="17">'[1]22'!#REF!</definedName>
    <definedName name="_B2521">'[1]22'!#REF!</definedName>
    <definedName name="_B2522" localSheetId="17">'[1]22'!#REF!</definedName>
    <definedName name="_B2522">'[1]22'!#REF!</definedName>
    <definedName name="_B2523" localSheetId="17">'[1]22'!#REF!</definedName>
    <definedName name="_B2523">'[1]22'!#REF!</definedName>
    <definedName name="_B2524" localSheetId="17">'[1]22'!#REF!</definedName>
    <definedName name="_B2524">'[1]22'!#REF!</definedName>
    <definedName name="_B2525" localSheetId="17">'[1]22'!#REF!</definedName>
    <definedName name="_B2525">'[1]22'!#REF!</definedName>
    <definedName name="_B2526" localSheetId="17">'[1]22'!#REF!</definedName>
    <definedName name="_B2526">'[1]22'!#REF!</definedName>
    <definedName name="_B2527" localSheetId="17">'[1]22'!#REF!</definedName>
    <definedName name="_B2527">'[1]22'!#REF!</definedName>
    <definedName name="_B2528" localSheetId="17">'[1]22'!#REF!</definedName>
    <definedName name="_B2528">'[1]22'!#REF!</definedName>
    <definedName name="_B2529" localSheetId="17">'[1]22'!#REF!</definedName>
    <definedName name="_B2529">'[1]22'!#REF!</definedName>
    <definedName name="_B2530" localSheetId="17">'[1]22'!#REF!</definedName>
    <definedName name="_B2530">'[1]22'!#REF!</definedName>
    <definedName name="_B2531" localSheetId="17">'[1]22'!#REF!</definedName>
    <definedName name="_B2531">'[1]22'!#REF!</definedName>
    <definedName name="_B2532" localSheetId="17">'[1]22'!#REF!</definedName>
    <definedName name="_B2532">'[1]22'!#REF!</definedName>
    <definedName name="_B2533" localSheetId="17">'[1]22'!#REF!</definedName>
    <definedName name="_B2533">'[1]22'!#REF!</definedName>
    <definedName name="_B2534" localSheetId="17">'[1]22'!#REF!</definedName>
    <definedName name="_B2534">'[1]22'!#REF!</definedName>
    <definedName name="_B2535" localSheetId="17">'[1]22'!#REF!</definedName>
    <definedName name="_B2535">'[1]22'!#REF!</definedName>
    <definedName name="_B2536" localSheetId="17">'[1]22'!#REF!</definedName>
    <definedName name="_B2536">'[1]22'!#REF!</definedName>
    <definedName name="_B2537" localSheetId="17">'[1]22'!#REF!</definedName>
    <definedName name="_B2537">'[1]22'!#REF!</definedName>
    <definedName name="_B2538" localSheetId="17">'[1]22'!#REF!</definedName>
    <definedName name="_B2538">'[1]22'!#REF!</definedName>
    <definedName name="_B2539" localSheetId="17">'[1]22'!#REF!</definedName>
    <definedName name="_B2539">'[1]22'!#REF!</definedName>
    <definedName name="_B2540" localSheetId="17">'[1]22'!#REF!</definedName>
    <definedName name="_B2540">'[1]22'!#REF!</definedName>
    <definedName name="_B2541" localSheetId="17">'[1]22'!#REF!</definedName>
    <definedName name="_B2541">'[1]22'!#REF!</definedName>
    <definedName name="_B2542" localSheetId="17">#REF!</definedName>
    <definedName name="_B2542">#REF!</definedName>
    <definedName name="_B2543" localSheetId="17">#REF!</definedName>
    <definedName name="_B2543">#REF!</definedName>
    <definedName name="_B2544" localSheetId="17">#REF!</definedName>
    <definedName name="_B2544">#REF!</definedName>
    <definedName name="_B2545" localSheetId="17">#REF!</definedName>
    <definedName name="_B2545">#REF!</definedName>
    <definedName name="_B2546" localSheetId="17">#REF!</definedName>
    <definedName name="_B2546">#REF!</definedName>
    <definedName name="_B2547" localSheetId="17">#REF!</definedName>
    <definedName name="_B2547">#REF!</definedName>
    <definedName name="_B2548" localSheetId="17">#REF!</definedName>
    <definedName name="_B2548">#REF!</definedName>
    <definedName name="_B2549" localSheetId="17">#REF!</definedName>
    <definedName name="_B2549">#REF!</definedName>
    <definedName name="_B2550" localSheetId="17">#REF!</definedName>
    <definedName name="_B2550">#REF!</definedName>
    <definedName name="_B2551" localSheetId="17">#REF!</definedName>
    <definedName name="_B2551">#REF!</definedName>
    <definedName name="_B2552" localSheetId="17">#REF!</definedName>
    <definedName name="_B2552">#REF!</definedName>
    <definedName name="_B2553" localSheetId="17">#REF!</definedName>
    <definedName name="_B2553">#REF!</definedName>
    <definedName name="_B2554" localSheetId="17">#REF!</definedName>
    <definedName name="_B2554">#REF!</definedName>
    <definedName name="_B2556" localSheetId="17">#REF!</definedName>
    <definedName name="_B2556">#REF!</definedName>
    <definedName name="_B2557" localSheetId="17">#REF!</definedName>
    <definedName name="_B2557">#REF!</definedName>
    <definedName name="_B2558" localSheetId="17">#REF!</definedName>
    <definedName name="_B2558">#REF!</definedName>
    <definedName name="_B2559" localSheetId="17">#REF!</definedName>
    <definedName name="_B2559">#REF!</definedName>
    <definedName name="_B2560" localSheetId="17">#REF!</definedName>
    <definedName name="_B2560">#REF!</definedName>
    <definedName name="_B2561" localSheetId="17">#REF!</definedName>
    <definedName name="_B2561">#REF!</definedName>
    <definedName name="_B2562" localSheetId="17">#REF!</definedName>
    <definedName name="_B2562">#REF!</definedName>
    <definedName name="_B2563" localSheetId="17">#REF!</definedName>
    <definedName name="_B2563">#REF!</definedName>
    <definedName name="_B2564" localSheetId="17">#REF!</definedName>
    <definedName name="_B2564">#REF!</definedName>
    <definedName name="_B2565" localSheetId="17">#REF!</definedName>
    <definedName name="_B2565">#REF!</definedName>
    <definedName name="_B2566" localSheetId="17">#REF!</definedName>
    <definedName name="_B2566">#REF!</definedName>
    <definedName name="_B2567" localSheetId="17">#REF!</definedName>
    <definedName name="_B2567">#REF!</definedName>
    <definedName name="_B2568" localSheetId="17">#REF!</definedName>
    <definedName name="_B2568">#REF!</definedName>
    <definedName name="_B2569" localSheetId="17">#REF!</definedName>
    <definedName name="_B2569">#REF!</definedName>
    <definedName name="_B2570" localSheetId="17">#REF!</definedName>
    <definedName name="_B2570">#REF!</definedName>
    <definedName name="_B2571" localSheetId="17">#REF!</definedName>
    <definedName name="_B2571">#REF!</definedName>
    <definedName name="_B2572" localSheetId="17">#REF!</definedName>
    <definedName name="_B2572">#REF!</definedName>
    <definedName name="_B2573" localSheetId="17">#REF!</definedName>
    <definedName name="_B2573">#REF!</definedName>
    <definedName name="_B2574" localSheetId="17">#REF!</definedName>
    <definedName name="_B2574">#REF!</definedName>
    <definedName name="_B2575" localSheetId="17">#REF!</definedName>
    <definedName name="_B2575">#REF!</definedName>
    <definedName name="_B2576" localSheetId="17">#REF!</definedName>
    <definedName name="_B2576">#REF!</definedName>
    <definedName name="_B2577" localSheetId="17">#REF!</definedName>
    <definedName name="_B2577">#REF!</definedName>
    <definedName name="_B2578" localSheetId="17">#REF!</definedName>
    <definedName name="_B2578">#REF!</definedName>
    <definedName name="_B2579" localSheetId="17">#REF!</definedName>
    <definedName name="_B2579">#REF!</definedName>
    <definedName name="_B2580" localSheetId="17">#REF!</definedName>
    <definedName name="_B2580">#REF!</definedName>
    <definedName name="_B2581" localSheetId="17">#REF!</definedName>
    <definedName name="_B2581">#REF!</definedName>
    <definedName name="_B2582" localSheetId="17">#REF!</definedName>
    <definedName name="_B2582">#REF!</definedName>
    <definedName name="_B2583" localSheetId="17">#REF!</definedName>
    <definedName name="_B2583">#REF!</definedName>
    <definedName name="_B2584" localSheetId="17">#REF!</definedName>
    <definedName name="_B2584">#REF!</definedName>
    <definedName name="_B2585" localSheetId="17">#REF!</definedName>
    <definedName name="_B2585">#REF!</definedName>
    <definedName name="_B2586" localSheetId="17">#REF!</definedName>
    <definedName name="_B2586">#REF!</definedName>
    <definedName name="_B2587" localSheetId="17">#REF!</definedName>
    <definedName name="_B2587">#REF!</definedName>
    <definedName name="_B2588" localSheetId="17">#REF!</definedName>
    <definedName name="_B2588">#REF!</definedName>
    <definedName name="_B2589" localSheetId="17">#REF!</definedName>
    <definedName name="_B2589">#REF!</definedName>
    <definedName name="_B2590" localSheetId="17">#REF!</definedName>
    <definedName name="_B2590">#REF!</definedName>
    <definedName name="_B2591" localSheetId="17">#REF!</definedName>
    <definedName name="_B2591">#REF!</definedName>
    <definedName name="_B2592" localSheetId="17">#REF!</definedName>
    <definedName name="_B2592">#REF!</definedName>
    <definedName name="_B2593" localSheetId="17">#REF!</definedName>
    <definedName name="_B2593">#REF!</definedName>
    <definedName name="_B2594" localSheetId="17">#REF!</definedName>
    <definedName name="_B2594">#REF!</definedName>
    <definedName name="_B2595" localSheetId="17">#REF!</definedName>
    <definedName name="_B2595">#REF!</definedName>
    <definedName name="_B2596" localSheetId="17">#REF!</definedName>
    <definedName name="_B2596">#REF!</definedName>
    <definedName name="_B2597" localSheetId="17">#REF!</definedName>
    <definedName name="_B2597">#REF!</definedName>
    <definedName name="_B2598" localSheetId="17">#REF!</definedName>
    <definedName name="_B2598">#REF!</definedName>
    <definedName name="_B2599" localSheetId="17">#REF!</definedName>
    <definedName name="_B2599">#REF!</definedName>
    <definedName name="_B2704" localSheetId="17">'[1]24'!#REF!</definedName>
    <definedName name="_B2704">'[1]24'!#REF!</definedName>
    <definedName name="_B2710" localSheetId="17">'[1]24'!#REF!</definedName>
    <definedName name="_B2710">'[1]24'!#REF!</definedName>
    <definedName name="_B27100" localSheetId="17">'[1]25,26,27'!#REF!</definedName>
    <definedName name="_B27100">'[1]25,26,27'!#REF!</definedName>
    <definedName name="_B27101" localSheetId="17">'[1]25,26,27'!#REF!</definedName>
    <definedName name="_B27101">'[1]25,26,27'!#REF!</definedName>
    <definedName name="_B2711" localSheetId="17">'[1]24'!#REF!</definedName>
    <definedName name="_B2711">'[1]24'!#REF!</definedName>
    <definedName name="_B2712" localSheetId="17">'[1]24'!#REF!</definedName>
    <definedName name="_B2712">'[1]24'!#REF!</definedName>
    <definedName name="_B2713" localSheetId="17">'[1]24'!#REF!</definedName>
    <definedName name="_B2713">'[1]24'!#REF!</definedName>
    <definedName name="_B2714" localSheetId="17">'[1]24'!#REF!</definedName>
    <definedName name="_B2714">'[1]24'!#REF!</definedName>
    <definedName name="_B2715" localSheetId="17">'[1]24'!#REF!</definedName>
    <definedName name="_B2715">'[1]24'!#REF!</definedName>
    <definedName name="_B2716" localSheetId="17">'[1]24'!#REF!</definedName>
    <definedName name="_B2716">'[1]24'!#REF!</definedName>
    <definedName name="_B2717" localSheetId="17">'[1]24'!#REF!</definedName>
    <definedName name="_B2717">'[1]24'!#REF!</definedName>
    <definedName name="_B2718" localSheetId="17">'[1]24'!#REF!</definedName>
    <definedName name="_B2718">'[1]24'!#REF!</definedName>
    <definedName name="_B2719" localSheetId="17">'[1]24'!#REF!</definedName>
    <definedName name="_B2719">'[1]24'!#REF!</definedName>
    <definedName name="_B2720" localSheetId="17">'[1]24'!#REF!</definedName>
    <definedName name="_B2720">'[1]24'!#REF!</definedName>
    <definedName name="_B2721" localSheetId="17">'[1]24'!#REF!</definedName>
    <definedName name="_B2721">'[1]24'!#REF!</definedName>
    <definedName name="_B2722" localSheetId="17">'[1]24'!#REF!</definedName>
    <definedName name="_B2722">'[1]24'!#REF!</definedName>
    <definedName name="_B2723" localSheetId="17">'[1]24'!#REF!</definedName>
    <definedName name="_B2723">'[1]24'!#REF!</definedName>
    <definedName name="_B2724" localSheetId="17">'[1]24'!#REF!</definedName>
    <definedName name="_B2724">'[1]24'!#REF!</definedName>
    <definedName name="_B2725" localSheetId="17">'[1]24'!#REF!</definedName>
    <definedName name="_B2725">'[1]24'!#REF!</definedName>
    <definedName name="_B2726" localSheetId="17">'[1]24'!#REF!</definedName>
    <definedName name="_B2726">'[1]24'!#REF!</definedName>
    <definedName name="_B2727" localSheetId="17">'[1]24'!#REF!</definedName>
    <definedName name="_B2727">'[1]24'!#REF!</definedName>
    <definedName name="_B2728" localSheetId="17">'[1]24'!#REF!</definedName>
    <definedName name="_B2728">'[1]24'!#REF!</definedName>
    <definedName name="_B2729" localSheetId="17">'[1]24'!#REF!</definedName>
    <definedName name="_B2729">'[1]24'!#REF!</definedName>
    <definedName name="_B2730" localSheetId="17">'[1]24'!#REF!</definedName>
    <definedName name="_B2730">'[1]24'!#REF!</definedName>
    <definedName name="_B2731" localSheetId="17">'[1]24'!#REF!</definedName>
    <definedName name="_B2731">'[1]24'!#REF!</definedName>
    <definedName name="_B2732" localSheetId="17">'[1]24'!#REF!</definedName>
    <definedName name="_B2732">'[1]24'!#REF!</definedName>
    <definedName name="_B2733" localSheetId="17">'[1]24'!#REF!</definedName>
    <definedName name="_B2733">'[1]24'!#REF!</definedName>
    <definedName name="_B2734" localSheetId="17">'[1]24'!#REF!</definedName>
    <definedName name="_B2734">'[1]24'!#REF!</definedName>
    <definedName name="_B2735" localSheetId="17">'[1]24'!#REF!</definedName>
    <definedName name="_B2735">'[1]24'!#REF!</definedName>
    <definedName name="_B2736" localSheetId="17">'[1]24'!#REF!</definedName>
    <definedName name="_B2736">'[1]24'!#REF!</definedName>
    <definedName name="_B2737" localSheetId="17">'[1]24'!#REF!</definedName>
    <definedName name="_B2737">'[1]24'!#REF!</definedName>
    <definedName name="_B2738" localSheetId="17">'[1]24'!#REF!</definedName>
    <definedName name="_B2738">'[1]24'!#REF!</definedName>
    <definedName name="_B2739" localSheetId="17">'[1]24'!#REF!</definedName>
    <definedName name="_B2739">'[1]24'!#REF!</definedName>
    <definedName name="_B2740" localSheetId="17">'[1]24'!#REF!</definedName>
    <definedName name="_B2740">'[1]24'!#REF!</definedName>
    <definedName name="_B2741" localSheetId="17">'[1]24'!#REF!</definedName>
    <definedName name="_B2741">'[1]24'!#REF!</definedName>
    <definedName name="_B2742" localSheetId="17">'[1]24'!#REF!</definedName>
    <definedName name="_B2742">'[1]24'!#REF!</definedName>
    <definedName name="_B2743" localSheetId="17">'[1]24'!#REF!</definedName>
    <definedName name="_B2743">'[1]24'!#REF!</definedName>
    <definedName name="_B2744" localSheetId="17">#REF!</definedName>
    <definedName name="_B2744">#REF!</definedName>
    <definedName name="_B2745" localSheetId="17">#REF!</definedName>
    <definedName name="_B2745">#REF!</definedName>
    <definedName name="_B2746" localSheetId="17">#REF!</definedName>
    <definedName name="_B2746">#REF!</definedName>
    <definedName name="_B2747" localSheetId="17">#REF!</definedName>
    <definedName name="_B2747">#REF!</definedName>
    <definedName name="_B2748" localSheetId="17">#REF!</definedName>
    <definedName name="_B2748">#REF!</definedName>
    <definedName name="_B2749" localSheetId="17">#REF!</definedName>
    <definedName name="_B2749">#REF!</definedName>
    <definedName name="_B2750" localSheetId="17">#REF!</definedName>
    <definedName name="_B2750">#REF!</definedName>
    <definedName name="_B2751" localSheetId="17">#REF!</definedName>
    <definedName name="_B2751">#REF!</definedName>
    <definedName name="_B2752" localSheetId="17">#REF!</definedName>
    <definedName name="_B2752">#REF!</definedName>
    <definedName name="_B2753" localSheetId="17">#REF!</definedName>
    <definedName name="_B2753">#REF!</definedName>
    <definedName name="_B2754" localSheetId="17">#REF!</definedName>
    <definedName name="_B2754">#REF!</definedName>
    <definedName name="_B2755" localSheetId="17">#REF!</definedName>
    <definedName name="_B2755">#REF!</definedName>
    <definedName name="_B2756" localSheetId="17">#REF!</definedName>
    <definedName name="_B2756">#REF!</definedName>
    <definedName name="_B2757" localSheetId="17">#REF!</definedName>
    <definedName name="_B2757">#REF!</definedName>
    <definedName name="_B2758" localSheetId="17">#REF!</definedName>
    <definedName name="_B2758">#REF!</definedName>
    <definedName name="_B2759" localSheetId="17">#REF!</definedName>
    <definedName name="_B2759">#REF!</definedName>
    <definedName name="_B2760" localSheetId="17">#REF!</definedName>
    <definedName name="_B2760">#REF!</definedName>
    <definedName name="_B2761" localSheetId="17">#REF!</definedName>
    <definedName name="_B2761">#REF!</definedName>
    <definedName name="_B2763" localSheetId="17">#REF!</definedName>
    <definedName name="_B2763">#REF!</definedName>
    <definedName name="_B2764" localSheetId="17">#REF!</definedName>
    <definedName name="_B2764">#REF!</definedName>
    <definedName name="_B2765" localSheetId="17">'[1]24'!#REF!</definedName>
    <definedName name="_B2765">'[1]24'!#REF!</definedName>
    <definedName name="_B2766" localSheetId="17">'[1]24'!#REF!</definedName>
    <definedName name="_B2766">'[1]24'!#REF!</definedName>
    <definedName name="_B2767" localSheetId="17">#REF!</definedName>
    <definedName name="_B2767">#REF!</definedName>
    <definedName name="_B277" localSheetId="17">#REF!</definedName>
    <definedName name="_B277">#REF!</definedName>
    <definedName name="_B2771" localSheetId="17">#REF!</definedName>
    <definedName name="_B2771">#REF!</definedName>
    <definedName name="_B2772" localSheetId="17">#REF!</definedName>
    <definedName name="_B2772">#REF!</definedName>
    <definedName name="_B2773" localSheetId="17">#REF!</definedName>
    <definedName name="_B2773">#REF!</definedName>
    <definedName name="_B2774" localSheetId="17">#REF!</definedName>
    <definedName name="_B2774">#REF!</definedName>
    <definedName name="_B2775" localSheetId="17">#REF!</definedName>
    <definedName name="_B2775">#REF!</definedName>
    <definedName name="_B2776" localSheetId="17">#REF!</definedName>
    <definedName name="_B2776">#REF!</definedName>
    <definedName name="_B2777" localSheetId="17">#REF!</definedName>
    <definedName name="_B2777">#REF!</definedName>
    <definedName name="_B2778" localSheetId="17">#REF!</definedName>
    <definedName name="_B2778">#REF!</definedName>
    <definedName name="_B2779" localSheetId="17">#REF!</definedName>
    <definedName name="_B2779">#REF!</definedName>
    <definedName name="_B2780" localSheetId="17">#REF!</definedName>
    <definedName name="_B2780">#REF!</definedName>
    <definedName name="_B2781" localSheetId="17">#REF!</definedName>
    <definedName name="_B2781">#REF!</definedName>
    <definedName name="_B2782" localSheetId="17">#REF!</definedName>
    <definedName name="_B2782">#REF!</definedName>
    <definedName name="_B2783" localSheetId="17">#REF!</definedName>
    <definedName name="_B2783">#REF!</definedName>
    <definedName name="_B2784" localSheetId="17">#REF!</definedName>
    <definedName name="_B2784">#REF!</definedName>
    <definedName name="_B2785" localSheetId="17">#REF!</definedName>
    <definedName name="_B2785">#REF!</definedName>
    <definedName name="_B2786" localSheetId="17">#REF!</definedName>
    <definedName name="_B2786">#REF!</definedName>
    <definedName name="_B2787" localSheetId="17">#REF!</definedName>
    <definedName name="_B2787">#REF!</definedName>
    <definedName name="_B2788" localSheetId="17">#REF!</definedName>
    <definedName name="_B2788">#REF!</definedName>
    <definedName name="_B2789" localSheetId="17">#REF!</definedName>
    <definedName name="_B2789">#REF!</definedName>
    <definedName name="_B2790" localSheetId="17">#REF!</definedName>
    <definedName name="_B2790">#REF!</definedName>
    <definedName name="_B2791" localSheetId="17">#REF!</definedName>
    <definedName name="_B2791">#REF!</definedName>
    <definedName name="_B2792" localSheetId="17">#REF!</definedName>
    <definedName name="_B2792">#REF!</definedName>
    <definedName name="_B2793" localSheetId="17">#REF!</definedName>
    <definedName name="_B2793">#REF!</definedName>
    <definedName name="_B2794" localSheetId="17">#REF!</definedName>
    <definedName name="_B2794">#REF!</definedName>
    <definedName name="_B2795" localSheetId="17">#REF!</definedName>
    <definedName name="_B2795">#REF!</definedName>
    <definedName name="_B2796" localSheetId="17">#REF!</definedName>
    <definedName name="_B2796">#REF!</definedName>
    <definedName name="_B2797" localSheetId="17">#REF!</definedName>
    <definedName name="_B2797">#REF!</definedName>
    <definedName name="_B2798" localSheetId="17">#REF!</definedName>
    <definedName name="_B2798">#REF!</definedName>
    <definedName name="_B2799" localSheetId="17">'[1]25,26,27'!#REF!</definedName>
    <definedName name="_B2799">'[1]25,26,27'!#REF!</definedName>
    <definedName name="_B28" localSheetId="17">[1]ترازنامه!#REF!</definedName>
    <definedName name="_B28">[1]ترازنامه!#REF!</definedName>
    <definedName name="_B2802" localSheetId="17">'[1]25,26,27'!#REF!</definedName>
    <definedName name="_B2802">'[1]25,26,27'!#REF!</definedName>
    <definedName name="_B2803" localSheetId="17">'[1]25,26,27'!#REF!</definedName>
    <definedName name="_B2803">'[1]25,26,27'!#REF!</definedName>
    <definedName name="_B2807" localSheetId="17">'[1]25,26,27'!#REF!</definedName>
    <definedName name="_B2807">'[1]25,26,27'!#REF!</definedName>
    <definedName name="_B2808" localSheetId="17">'[1]25,26,27'!#REF!</definedName>
    <definedName name="_B2808">'[1]25,26,27'!#REF!</definedName>
    <definedName name="_B2809" localSheetId="17">'[1]25,26,27'!#REF!</definedName>
    <definedName name="_B2809">'[1]25,26,27'!#REF!</definedName>
    <definedName name="_B2810" localSheetId="17">'[1]25,26,27'!#REF!</definedName>
    <definedName name="_B2810">'[1]25,26,27'!#REF!</definedName>
    <definedName name="_B2811" localSheetId="17">'[1]25,26,27'!#REF!</definedName>
    <definedName name="_B2811">'[1]25,26,27'!#REF!</definedName>
    <definedName name="_B2812" localSheetId="17">'[1]25,26,27'!#REF!</definedName>
    <definedName name="_B2812">'[1]25,26,27'!#REF!</definedName>
    <definedName name="_B2813" localSheetId="17">'[1]25,26,27'!#REF!</definedName>
    <definedName name="_B2813">'[1]25,26,27'!#REF!</definedName>
    <definedName name="_B29" localSheetId="17">[1]ترازنامه!#REF!</definedName>
    <definedName name="_B29">[1]ترازنامه!#REF!</definedName>
    <definedName name="_B2905" localSheetId="17">'[1]25,26,27'!#REF!</definedName>
    <definedName name="_B2905">'[1]25,26,27'!#REF!</definedName>
    <definedName name="_B2906" localSheetId="17">'[1]25,26,27'!#REF!</definedName>
    <definedName name="_B2906">'[1]25,26,27'!#REF!</definedName>
    <definedName name="_B2907" localSheetId="17">'[1]25,26,27'!#REF!</definedName>
    <definedName name="_B2907">'[1]25,26,27'!#REF!</definedName>
    <definedName name="_B2908" localSheetId="17">'[1]25,26,27'!#REF!</definedName>
    <definedName name="_B2908">'[1]25,26,27'!#REF!</definedName>
    <definedName name="_B2909" localSheetId="17">'[1]25,26,27'!#REF!</definedName>
    <definedName name="_B2909">'[1]25,26,27'!#REF!</definedName>
    <definedName name="_B29150" localSheetId="17">#REF!</definedName>
    <definedName name="_B29150">#REF!</definedName>
    <definedName name="_B3002" localSheetId="17">'[1]25,26,27'!#REF!</definedName>
    <definedName name="_B3002">'[1]25,26,27'!#REF!</definedName>
    <definedName name="_B3006" localSheetId="17">'[1]25,26,27'!#REF!</definedName>
    <definedName name="_B3006">'[1]25,26,27'!#REF!</definedName>
    <definedName name="_B3007" localSheetId="17">'[1]25,26,27'!#REF!</definedName>
    <definedName name="_B3007">'[1]25,26,27'!#REF!</definedName>
    <definedName name="_B3008" localSheetId="17">'[1]25,26,27'!#REF!</definedName>
    <definedName name="_B3008">'[1]25,26,27'!#REF!</definedName>
    <definedName name="_B3009" localSheetId="17">'[1]25,26,27'!#REF!</definedName>
    <definedName name="_B3009">'[1]25,26,27'!#REF!</definedName>
    <definedName name="_B3010" localSheetId="17">'[1]25,26,27'!#REF!</definedName>
    <definedName name="_B3010">'[1]25,26,27'!#REF!</definedName>
    <definedName name="_B3011" localSheetId="17">'[1]25,26,27'!#REF!</definedName>
    <definedName name="_B3011">'[1]25,26,27'!#REF!</definedName>
    <definedName name="_B3012" localSheetId="17">'[1]25,26,27'!#REF!</definedName>
    <definedName name="_B3012">'[1]25,26,27'!#REF!</definedName>
    <definedName name="_B3013" localSheetId="17">'[1]25,26,27'!#REF!</definedName>
    <definedName name="_B3013">'[1]25,26,27'!#REF!</definedName>
    <definedName name="_B32" localSheetId="17">[1]ترازنامه!#REF!</definedName>
    <definedName name="_B32">[1]ترازنامه!#REF!</definedName>
    <definedName name="_B3404" localSheetId="17">'[1]30,31'!#REF!</definedName>
    <definedName name="_B3404">'[1]30,31'!#REF!</definedName>
    <definedName name="_B3405" localSheetId="17">'[1]30,31'!#REF!</definedName>
    <definedName name="_B3405">'[1]30,31'!#REF!</definedName>
    <definedName name="_B3406" localSheetId="17">'[1]30,31'!#REF!</definedName>
    <definedName name="_B3406">'[1]30,31'!#REF!</definedName>
    <definedName name="_B3407" localSheetId="17">'[1]30,31'!#REF!</definedName>
    <definedName name="_B3407">'[1]30,31'!#REF!</definedName>
    <definedName name="_B3410" localSheetId="17">'[1]30,31'!#REF!</definedName>
    <definedName name="_B3410">'[1]30,31'!#REF!</definedName>
    <definedName name="_B3411" localSheetId="17">'[1]30,31'!#REF!</definedName>
    <definedName name="_B3411">'[1]30,31'!#REF!</definedName>
    <definedName name="_B3412" localSheetId="17">'[1]30,31'!#REF!</definedName>
    <definedName name="_B3412">'[1]30,31'!#REF!</definedName>
    <definedName name="_B3413" localSheetId="17">'[1]30,31'!#REF!</definedName>
    <definedName name="_B3413">'[1]30,31'!#REF!</definedName>
    <definedName name="_B403" localSheetId="17">'[1]4.4-1'!#REF!</definedName>
    <definedName name="_B403">'[1]4.4-1'!#REF!</definedName>
    <definedName name="_B404" localSheetId="17">'[1]4.4-1'!#REF!</definedName>
    <definedName name="_B404">'[1]4.4-1'!#REF!</definedName>
    <definedName name="_B409" localSheetId="17">'[1]4.4-1'!#REF!</definedName>
    <definedName name="_B409">'[1]4.4-1'!#REF!</definedName>
    <definedName name="_B410" localSheetId="17">'[1]4.4-1'!#REF!</definedName>
    <definedName name="_B410">'[1]4.4-1'!#REF!</definedName>
    <definedName name="_B411" localSheetId="17">'[1]4.4-1'!#REF!</definedName>
    <definedName name="_B411">'[1]4.4-1'!#REF!</definedName>
    <definedName name="_B416" localSheetId="17">'[1]4-2'!#REF!</definedName>
    <definedName name="_B416">'[1]4-2'!#REF!</definedName>
    <definedName name="_B417" localSheetId="17">'[1]4-2'!#REF!</definedName>
    <definedName name="_B417">'[1]4-2'!#REF!</definedName>
    <definedName name="_B418" localSheetId="17">'[1]4-2'!#REF!</definedName>
    <definedName name="_B418">'[1]4-2'!#REF!</definedName>
    <definedName name="_B420" localSheetId="17">'[1]4-2'!#REF!</definedName>
    <definedName name="_B420">'[1]4-2'!#REF!</definedName>
    <definedName name="_B421" localSheetId="17">'[1]4-2'!#REF!</definedName>
    <definedName name="_B421">'[1]4-2'!#REF!</definedName>
    <definedName name="_B422" localSheetId="17">'[1]4-2'!#REF!</definedName>
    <definedName name="_B422">'[1]4-2'!#REF!</definedName>
    <definedName name="_B423" localSheetId="17">'[1]4-2'!#REF!</definedName>
    <definedName name="_B423">'[1]4-2'!#REF!</definedName>
    <definedName name="_B424" localSheetId="17">'[1]4-2'!#REF!</definedName>
    <definedName name="_B424">'[1]4-2'!#REF!</definedName>
    <definedName name="_B425" localSheetId="17">'[1]4-2'!#REF!</definedName>
    <definedName name="_B425">'[1]4-2'!#REF!</definedName>
    <definedName name="_B426" localSheetId="17">'[1]4-2'!#REF!</definedName>
    <definedName name="_B426">'[1]4-2'!#REF!</definedName>
    <definedName name="_B427" localSheetId="17">'[1]4-2'!#REF!</definedName>
    <definedName name="_B427">'[1]4-2'!#REF!</definedName>
    <definedName name="_B45" localSheetId="17">[1]ترازنامه!#REF!</definedName>
    <definedName name="_B45">[1]ترازنامه!#REF!</definedName>
    <definedName name="_B504" localSheetId="17">'[1]4-2'!#REF!</definedName>
    <definedName name="_B504">'[1]4-2'!#REF!</definedName>
    <definedName name="_B505" localSheetId="17">'[1]4-2'!#REF!</definedName>
    <definedName name="_B505">'[1]4-2'!#REF!</definedName>
    <definedName name="_B506" localSheetId="17">'[1]4-2'!#REF!</definedName>
    <definedName name="_B506">'[1]4-2'!#REF!</definedName>
    <definedName name="_B508" localSheetId="17">'[1]4.4-1'!#REF!</definedName>
    <definedName name="_B508">'[1]4.4-1'!#REF!</definedName>
    <definedName name="_B509" localSheetId="17">'[1]4.4-1'!#REF!</definedName>
    <definedName name="_B509">'[1]4.4-1'!#REF!</definedName>
    <definedName name="_B51" localSheetId="17">[1]ترازنامه!#REF!</definedName>
    <definedName name="_B51">[1]ترازنامه!#REF!</definedName>
    <definedName name="_B510" localSheetId="17">'[1]4.4-1'!#REF!</definedName>
    <definedName name="_B510">'[1]4.4-1'!#REF!</definedName>
    <definedName name="_B511" localSheetId="17">'[1]4.4-1'!#REF!</definedName>
    <definedName name="_B511">'[1]4.4-1'!#REF!</definedName>
    <definedName name="_B512" localSheetId="17">'[1]4.4-1'!#REF!</definedName>
    <definedName name="_B512">'[1]4.4-1'!#REF!</definedName>
    <definedName name="_B513" localSheetId="17">'[1]4-2'!#REF!</definedName>
    <definedName name="_B513">'[1]4-2'!#REF!</definedName>
    <definedName name="_B514" localSheetId="17">'[1]4-2'!#REF!</definedName>
    <definedName name="_B514">'[1]4-2'!#REF!</definedName>
    <definedName name="_B515" localSheetId="17">'[1]4-2'!#REF!</definedName>
    <definedName name="_B515">'[1]4-2'!#REF!</definedName>
    <definedName name="_B516" localSheetId="17">'[1]4-2'!#REF!</definedName>
    <definedName name="_B516">'[1]4-2'!#REF!</definedName>
    <definedName name="_B517" localSheetId="17">'[1]4-2'!#REF!</definedName>
    <definedName name="_B517">'[1]4-2'!#REF!</definedName>
    <definedName name="_B518" localSheetId="17">'[1]4-2'!#REF!</definedName>
    <definedName name="_B518">'[1]4-2'!#REF!</definedName>
    <definedName name="_B519" localSheetId="17">'[1]4-2'!#REF!</definedName>
    <definedName name="_B519">'[1]4-2'!#REF!</definedName>
    <definedName name="_B520" localSheetId="17">'[1]4-2'!#REF!</definedName>
    <definedName name="_B520">'[1]4-2'!#REF!</definedName>
    <definedName name="_B521" localSheetId="17">'[1]4-2'!#REF!</definedName>
    <definedName name="_B521">'[1]4-2'!#REF!</definedName>
    <definedName name="_B522" localSheetId="17">'[1]4-2'!#REF!</definedName>
    <definedName name="_B522">'[1]4-2'!#REF!</definedName>
    <definedName name="_B523" localSheetId="17">'[1]4-2'!#REF!</definedName>
    <definedName name="_B523">'[1]4-2'!#REF!</definedName>
    <definedName name="_B524" localSheetId="17">'[1]4-2'!#REF!</definedName>
    <definedName name="_B524">'[1]4-2'!#REF!</definedName>
    <definedName name="_B525" localSheetId="17">'[1]4-2'!#REF!</definedName>
    <definedName name="_B525">'[1]4-2'!#REF!</definedName>
    <definedName name="_B526" localSheetId="17">'[1]4-2'!#REF!</definedName>
    <definedName name="_B526">'[1]4-2'!#REF!</definedName>
    <definedName name="_B527" localSheetId="17">'[1]4-2'!#REF!</definedName>
    <definedName name="_B527">'[1]4-2'!#REF!</definedName>
    <definedName name="_B528" localSheetId="17">'[1]4-2'!#REF!</definedName>
    <definedName name="_B528">'[1]4-2'!#REF!</definedName>
    <definedName name="_B529" localSheetId="17">'[1]6,6-1'!#REF!</definedName>
    <definedName name="_B529">'[1]6,6-1'!#REF!</definedName>
    <definedName name="_B530" localSheetId="17">'[1]6,6-1'!#REF!</definedName>
    <definedName name="_B530">'[1]6,6-1'!#REF!</definedName>
    <definedName name="_B531" localSheetId="17">'[1]6,6-1'!#REF!</definedName>
    <definedName name="_B531">'[1]6,6-1'!#REF!</definedName>
    <definedName name="_B532" localSheetId="17">'[1]6,6-1'!#REF!</definedName>
    <definedName name="_B532">'[1]6,6-1'!#REF!</definedName>
    <definedName name="_B533" localSheetId="17">'[1]6,6-1'!#REF!</definedName>
    <definedName name="_B533">'[1]6,6-1'!#REF!</definedName>
    <definedName name="_B534" localSheetId="17">'[1]6,6-1'!#REF!</definedName>
    <definedName name="_B534">'[1]6,6-1'!#REF!</definedName>
    <definedName name="_B535" localSheetId="17">'[1]6,6-1'!#REF!</definedName>
    <definedName name="_B535">'[1]6,6-1'!#REF!</definedName>
    <definedName name="_B536" localSheetId="17">'[1]6,6-1'!#REF!</definedName>
    <definedName name="_B536">'[1]6,6-1'!#REF!</definedName>
    <definedName name="_B537" localSheetId="17">'[1]6,6-1'!#REF!</definedName>
    <definedName name="_B537">'[1]6,6-1'!#REF!</definedName>
    <definedName name="_B538" localSheetId="17">'[1]6,6-1'!#REF!</definedName>
    <definedName name="_B538">'[1]6,6-1'!#REF!</definedName>
    <definedName name="_B539" localSheetId="17">'[1]6,6-1'!#REF!</definedName>
    <definedName name="_B539">'[1]6,6-1'!#REF!</definedName>
    <definedName name="_B54" localSheetId="17">[1]ترازنامه!#REF!</definedName>
    <definedName name="_B54">[1]ترازنامه!#REF!</definedName>
    <definedName name="_B540" localSheetId="17">'[1]6,6-1'!#REF!</definedName>
    <definedName name="_B540">'[1]6,6-1'!#REF!</definedName>
    <definedName name="_B541" localSheetId="17">'[1]6,6-1'!#REF!</definedName>
    <definedName name="_B541">'[1]6,6-1'!#REF!</definedName>
    <definedName name="_B542" localSheetId="17">'[1]6,6-1'!#REF!</definedName>
    <definedName name="_B542">'[1]6,6-1'!#REF!</definedName>
    <definedName name="_B543" localSheetId="17">'[1]6,6-1'!#REF!</definedName>
    <definedName name="_B543">'[1]6,6-1'!#REF!</definedName>
    <definedName name="_B544" localSheetId="17">'[1]6,6-1'!#REF!</definedName>
    <definedName name="_B544">'[1]6,6-1'!#REF!</definedName>
    <definedName name="_B545" localSheetId="17">'[1]6,6-1'!#REF!</definedName>
    <definedName name="_B545">'[1]6,6-1'!#REF!</definedName>
    <definedName name="_B546" localSheetId="17">'[1]6,6-1'!#REF!</definedName>
    <definedName name="_B546">'[1]6,6-1'!#REF!</definedName>
    <definedName name="_B547" localSheetId="17">'[1]6,6-1'!#REF!</definedName>
    <definedName name="_B547">'[1]6,6-1'!#REF!</definedName>
    <definedName name="_B548" localSheetId="17">'[1]6,6-1'!#REF!</definedName>
    <definedName name="_B548">'[1]6,6-1'!#REF!</definedName>
    <definedName name="_B549" localSheetId="17">'[1]6,6-1'!#REF!</definedName>
    <definedName name="_B549">'[1]6,6-1'!#REF!</definedName>
    <definedName name="_B550" localSheetId="17">'[1]6,6-1'!#REF!</definedName>
    <definedName name="_B550">'[1]6,6-1'!#REF!</definedName>
    <definedName name="_B551" localSheetId="17">'[1]6-2'!#REF!</definedName>
    <definedName name="_B551">'[1]6-2'!#REF!</definedName>
    <definedName name="_B552" localSheetId="17">'[1]6-2'!#REF!</definedName>
    <definedName name="_B552">'[1]6-2'!#REF!</definedName>
    <definedName name="_B553" localSheetId="17">'[1]6-2'!#REF!</definedName>
    <definedName name="_B553">'[1]6-2'!#REF!</definedName>
    <definedName name="_B554" localSheetId="17">'[1]6-2'!#REF!</definedName>
    <definedName name="_B554">'[1]6-2'!#REF!</definedName>
    <definedName name="_B555" localSheetId="17">'[1]6-2'!#REF!</definedName>
    <definedName name="_B555">'[1]6-2'!#REF!</definedName>
    <definedName name="_B556" localSheetId="17">'[1]6-2'!#REF!</definedName>
    <definedName name="_B556">'[1]6-2'!#REF!</definedName>
    <definedName name="_B557" localSheetId="17">'[1]6-2'!#REF!</definedName>
    <definedName name="_B557">'[1]6-2'!#REF!</definedName>
    <definedName name="_B558" localSheetId="17">'[1]6-2'!#REF!</definedName>
    <definedName name="_B558">'[1]6-2'!#REF!</definedName>
    <definedName name="_B559" localSheetId="17">'[1]6-2'!#REF!</definedName>
    <definedName name="_B559">'[1]6-2'!#REF!</definedName>
    <definedName name="_B560" localSheetId="17">'[1]6-2'!#REF!</definedName>
    <definedName name="_B560">'[1]6-2'!#REF!</definedName>
    <definedName name="_B561" localSheetId="17">'[1]6-2'!#REF!</definedName>
    <definedName name="_B561">'[1]6-2'!#REF!</definedName>
    <definedName name="_B562" localSheetId="17">'[1]6-2'!#REF!</definedName>
    <definedName name="_B562">'[1]6-2'!#REF!</definedName>
    <definedName name="_B563" localSheetId="17">'[1]6-2'!#REF!</definedName>
    <definedName name="_B563">'[1]6-2'!#REF!</definedName>
    <definedName name="_B564" localSheetId="17">'[1]6-2'!#REF!</definedName>
    <definedName name="_B564">'[1]6-2'!#REF!</definedName>
    <definedName name="_B565" localSheetId="17">'[1]6-2'!#REF!</definedName>
    <definedName name="_B565">'[1]6-2'!#REF!</definedName>
    <definedName name="_B566" localSheetId="17">'[1]6-2'!#REF!</definedName>
    <definedName name="_B566">'[1]6-2'!#REF!</definedName>
    <definedName name="_B567" localSheetId="17">'[1]6-2'!#REF!</definedName>
    <definedName name="_B567">'[1]6-2'!#REF!</definedName>
    <definedName name="_B568" localSheetId="17">'[1]6-2'!#REF!</definedName>
    <definedName name="_B568">'[1]6-2'!#REF!</definedName>
    <definedName name="_B569" localSheetId="17">'[1]6-2'!#REF!</definedName>
    <definedName name="_B569">'[1]6-2'!#REF!</definedName>
    <definedName name="_B570" localSheetId="17">'[1]6-2'!#REF!</definedName>
    <definedName name="_B570">'[1]6-2'!#REF!</definedName>
    <definedName name="_B571" localSheetId="17">'[1]6-2'!#REF!</definedName>
    <definedName name="_B571">'[1]6-2'!#REF!</definedName>
    <definedName name="_B572" localSheetId="17">'[1]6-2'!#REF!</definedName>
    <definedName name="_B572">'[1]6-2'!#REF!</definedName>
    <definedName name="_B573" localSheetId="17">'[1]6-2'!#REF!</definedName>
    <definedName name="_B573">'[1]6-2'!#REF!</definedName>
    <definedName name="_B574" localSheetId="17">'[1]6-2'!#REF!</definedName>
    <definedName name="_B574">'[1]6-2'!#REF!</definedName>
    <definedName name="_B575" localSheetId="17">'[1]6-2'!#REF!</definedName>
    <definedName name="_B575">'[1]6-2'!#REF!</definedName>
    <definedName name="_B576" localSheetId="17">'[1]6-2'!#REF!</definedName>
    <definedName name="_B576">'[1]6-2'!#REF!</definedName>
    <definedName name="_B577" localSheetId="17">'[1]6-2'!#REF!</definedName>
    <definedName name="_B577">'[1]6-2'!#REF!</definedName>
    <definedName name="_B578" localSheetId="17">'[1]6-2'!#REF!</definedName>
    <definedName name="_B578">'[1]6-2'!#REF!</definedName>
    <definedName name="_B60" localSheetId="17">[1]ترازنامه!#REF!</definedName>
    <definedName name="_B60">[1]ترازنامه!#REF!</definedName>
    <definedName name="_B602" localSheetId="17">'[1]6,6-1'!#REF!</definedName>
    <definedName name="_B602">'[1]6,6-1'!#REF!</definedName>
    <definedName name="_b604" localSheetId="17">'[1]6,6-1'!#REF!</definedName>
    <definedName name="_b604">'[1]6,6-1'!#REF!</definedName>
    <definedName name="_B606" localSheetId="17">'[1]6,6-1'!#REF!</definedName>
    <definedName name="_B606">'[1]6,6-1'!#REF!</definedName>
    <definedName name="_B607" localSheetId="17">'[1]6,6-1'!#REF!</definedName>
    <definedName name="_B607">'[1]6,6-1'!#REF!</definedName>
    <definedName name="_B608" localSheetId="17">'[1]6,6-1'!#REF!</definedName>
    <definedName name="_B608">'[1]6,6-1'!#REF!</definedName>
    <definedName name="_B609" localSheetId="17">'[1]6,6-1'!#REF!</definedName>
    <definedName name="_B609">'[1]6,6-1'!#REF!</definedName>
    <definedName name="_B610" localSheetId="17">'[1]6,6-1'!#REF!</definedName>
    <definedName name="_B610">'[1]6,6-1'!#REF!</definedName>
    <definedName name="_B611" localSheetId="17">'[1]6,6-1'!#REF!</definedName>
    <definedName name="_B611">'[1]6,6-1'!#REF!</definedName>
    <definedName name="_B615" localSheetId="17">'[1]6,6-1'!#REF!</definedName>
    <definedName name="_B615">'[1]6,6-1'!#REF!</definedName>
    <definedName name="_B616" localSheetId="17">'[1]6,6-1'!#REF!</definedName>
    <definedName name="_B616">'[1]6,6-1'!#REF!</definedName>
    <definedName name="_B621" localSheetId="17">'[1]6,6-1'!#REF!</definedName>
    <definedName name="_B621">'[1]6,6-1'!#REF!</definedName>
    <definedName name="_B622" localSheetId="17">'[1]6,6-1'!#REF!</definedName>
    <definedName name="_B622">'[1]6,6-1'!#REF!</definedName>
    <definedName name="_B623" localSheetId="17">'[1]6,6-1'!#REF!</definedName>
    <definedName name="_B623">'[1]6,6-1'!#REF!</definedName>
    <definedName name="_B624" localSheetId="17">'[1]6,6-1'!#REF!</definedName>
    <definedName name="_B624">'[1]6,6-1'!#REF!</definedName>
    <definedName name="_B625" localSheetId="17">'[1]6,6-1'!#REF!</definedName>
    <definedName name="_B625">'[1]6,6-1'!#REF!</definedName>
    <definedName name="_B626" localSheetId="17">'[1]6,6-1'!#REF!</definedName>
    <definedName name="_B626">'[1]6,6-1'!#REF!</definedName>
    <definedName name="_B627" localSheetId="17">'[1]6,6-1'!#REF!</definedName>
    <definedName name="_B627">'[1]6,6-1'!#REF!</definedName>
    <definedName name="_B628" localSheetId="17">'[1]6,6-1'!#REF!</definedName>
    <definedName name="_B628">'[1]6,6-1'!#REF!</definedName>
    <definedName name="_B629" localSheetId="17">'[1]6,6-1'!#REF!</definedName>
    <definedName name="_B629">'[1]6,6-1'!#REF!</definedName>
    <definedName name="_B636" localSheetId="17">'[1]6-2'!#REF!</definedName>
    <definedName name="_B636">'[1]6-2'!#REF!</definedName>
    <definedName name="_B638" localSheetId="17">'[1]6-2'!#REF!</definedName>
    <definedName name="_B638">'[1]6-2'!#REF!</definedName>
    <definedName name="_B639" localSheetId="17">'[1]6-2'!#REF!</definedName>
    <definedName name="_B639">'[1]6-2'!#REF!</definedName>
    <definedName name="_B64" localSheetId="17">[1]ترازنامه!#REF!</definedName>
    <definedName name="_B64">[1]ترازنامه!#REF!</definedName>
    <definedName name="_B640" localSheetId="17">'[1]6-2'!#REF!</definedName>
    <definedName name="_B640">'[1]6-2'!#REF!</definedName>
    <definedName name="_B641" localSheetId="17">'[1]6-2'!#REF!</definedName>
    <definedName name="_B641">'[1]6-2'!#REF!</definedName>
    <definedName name="_B642" localSheetId="17">'[1]6-2'!#REF!</definedName>
    <definedName name="_B642">'[1]6-2'!#REF!</definedName>
    <definedName name="_B643" localSheetId="17">'[1]6-2'!#REF!</definedName>
    <definedName name="_B643">'[1]6-2'!#REF!</definedName>
    <definedName name="_B644" localSheetId="17">'[1]6-2'!#REF!</definedName>
    <definedName name="_B644">'[1]6-2'!#REF!</definedName>
    <definedName name="_B645" localSheetId="17">'[1]6-2'!#REF!</definedName>
    <definedName name="_B645">'[1]6-2'!#REF!</definedName>
    <definedName name="_B648" localSheetId="17">'[1]6-2'!#REF!</definedName>
    <definedName name="_B648">'[1]6-2'!#REF!</definedName>
    <definedName name="_B650" localSheetId="17">'[1]6-2'!#REF!</definedName>
    <definedName name="_B650">'[1]6-2'!#REF!</definedName>
    <definedName name="_B651" localSheetId="17">'[1]6-2'!#REF!</definedName>
    <definedName name="_B651">'[1]6-2'!#REF!</definedName>
    <definedName name="_B652" localSheetId="17">'[1]6-2'!#REF!</definedName>
    <definedName name="_B652">'[1]6-2'!#REF!</definedName>
    <definedName name="_B653" localSheetId="17">'[1]6-2'!#REF!</definedName>
    <definedName name="_B653">'[1]6-2'!#REF!</definedName>
    <definedName name="_B655" localSheetId="17">'[1]6-2'!#REF!</definedName>
    <definedName name="_B655">'[1]6-2'!#REF!</definedName>
    <definedName name="_B657" localSheetId="17">'[1]6-2'!#REF!</definedName>
    <definedName name="_B657">'[1]6-2'!#REF!</definedName>
    <definedName name="_B658" localSheetId="17">'[1]6-2'!#REF!</definedName>
    <definedName name="_B658">'[1]6-2'!#REF!</definedName>
    <definedName name="_B659" localSheetId="17">'[1]6-2'!#REF!</definedName>
    <definedName name="_B659">'[1]6-2'!#REF!</definedName>
    <definedName name="_B661" localSheetId="17">'[1]6,6-1'!#REF!</definedName>
    <definedName name="_B661">'[1]6,6-1'!#REF!</definedName>
    <definedName name="_B703" localSheetId="17">'[1]7,7-1,7-2'!#REF!</definedName>
    <definedName name="_B703">'[1]7,7-1,7-2'!#REF!</definedName>
    <definedName name="_B705" localSheetId="17">'[1]7,7-1,7-2'!#REF!</definedName>
    <definedName name="_B705">'[1]7,7-1,7-2'!#REF!</definedName>
    <definedName name="_B706" localSheetId="17">'[1]7,7-1,7-2'!#REF!</definedName>
    <definedName name="_B706">'[1]7,7-1,7-2'!#REF!</definedName>
    <definedName name="_B707" localSheetId="17">'[1]7,7-1,7-2'!#REF!</definedName>
    <definedName name="_B707">'[1]7,7-1,7-2'!#REF!</definedName>
    <definedName name="_B708" localSheetId="17">'[1]7,7-1,7-2'!#REF!</definedName>
    <definedName name="_B708">'[1]7,7-1,7-2'!#REF!</definedName>
    <definedName name="_B709" localSheetId="17">'[1]7,7-1,7-2'!#REF!</definedName>
    <definedName name="_B709">'[1]7,7-1,7-2'!#REF!</definedName>
    <definedName name="_B710" localSheetId="17">'[1]7,7-1,7-2'!#REF!</definedName>
    <definedName name="_B710">'[1]7,7-1,7-2'!#REF!</definedName>
    <definedName name="_B711" localSheetId="17">'[1]7,7-1,7-2'!#REF!</definedName>
    <definedName name="_B711">'[1]7,7-1,7-2'!#REF!</definedName>
    <definedName name="_B712" localSheetId="17">'[1]7,7-1,7-2'!#REF!</definedName>
    <definedName name="_B712">'[1]7,7-1,7-2'!#REF!</definedName>
    <definedName name="_B713" localSheetId="17">'[1]7,7-1,7-2'!#REF!</definedName>
    <definedName name="_B713">'[1]7,7-1,7-2'!#REF!</definedName>
    <definedName name="_B725" localSheetId="17">'[1]7,7-1,7-2'!#REF!</definedName>
    <definedName name="_B725">'[1]7,7-1,7-2'!#REF!</definedName>
    <definedName name="_B728" localSheetId="17">'[1]7,7-1,7-2'!#REF!</definedName>
    <definedName name="_B728">'[1]7,7-1,7-2'!#REF!</definedName>
    <definedName name="_B729" localSheetId="17">'[1]7,7-1,7-2'!#REF!</definedName>
    <definedName name="_B729">'[1]7,7-1,7-2'!#REF!</definedName>
    <definedName name="_B730" localSheetId="17">'[1]7,7-1,7-2'!#REF!</definedName>
    <definedName name="_B730">'[1]7,7-1,7-2'!#REF!</definedName>
    <definedName name="_B731" localSheetId="17">'[1]7,7-1,7-2'!#REF!</definedName>
    <definedName name="_B731">'[1]7,7-1,7-2'!#REF!</definedName>
    <definedName name="_B732" localSheetId="17">'[1]7,7-1,7-2'!#REF!</definedName>
    <definedName name="_B732">'[1]7,7-1,7-2'!#REF!</definedName>
    <definedName name="_B733" localSheetId="17">'[1]7,7-1,7-2'!#REF!</definedName>
    <definedName name="_B733">'[1]7,7-1,7-2'!#REF!</definedName>
    <definedName name="_B734" localSheetId="17">'[1]7,7-1,7-2'!#REF!</definedName>
    <definedName name="_B734">'[1]7,7-1,7-2'!#REF!</definedName>
    <definedName name="_B735" localSheetId="17">'[1]7,7-1,7-2'!#REF!</definedName>
    <definedName name="_B735">'[1]7,7-1,7-2'!#REF!</definedName>
    <definedName name="_B736" localSheetId="17">'[1]7,7-1,7-2'!#REF!</definedName>
    <definedName name="_B736">'[1]7,7-1,7-2'!#REF!</definedName>
    <definedName name="_B737" localSheetId="17">'[1]7,7-1,7-2'!#REF!</definedName>
    <definedName name="_B737">'[1]7,7-1,7-2'!#REF!</definedName>
    <definedName name="_B738" localSheetId="17">'[1]7,7-1,7-2'!#REF!</definedName>
    <definedName name="_B738">'[1]7,7-1,7-2'!#REF!</definedName>
    <definedName name="_B739" localSheetId="17">'[1]7,7-1,7-2'!#REF!</definedName>
    <definedName name="_B739">'[1]7,7-1,7-2'!#REF!</definedName>
    <definedName name="_B740" localSheetId="17">'[1]7,7-1,7-2'!#REF!</definedName>
    <definedName name="_B740">'[1]7,7-1,7-2'!#REF!</definedName>
    <definedName name="_B741" localSheetId="17">'[1]7,7-1,7-2'!#REF!</definedName>
    <definedName name="_B741">'[1]7,7-1,7-2'!#REF!</definedName>
    <definedName name="_B742" localSheetId="17">'[1]7,7-1,7-2'!#REF!</definedName>
    <definedName name="_B742">'[1]7,7-1,7-2'!#REF!</definedName>
    <definedName name="_B743" localSheetId="17">'[1]7,7-1,7-2'!#REF!</definedName>
    <definedName name="_B743">'[1]7,7-1,7-2'!#REF!</definedName>
    <definedName name="_B744" localSheetId="17">'[1]7,7-1,7-2'!#REF!</definedName>
    <definedName name="_B744">'[1]7,7-1,7-2'!#REF!</definedName>
    <definedName name="_B745" localSheetId="17">'[1]7,7-1,7-2'!#REF!</definedName>
    <definedName name="_B745">'[1]7,7-1,7-2'!#REF!</definedName>
    <definedName name="_B746" localSheetId="17">'[1]7,7-1,7-2'!#REF!</definedName>
    <definedName name="_B746">'[1]7,7-1,7-2'!#REF!</definedName>
    <definedName name="_B747" localSheetId="17">'[1]7,7-1,7-2'!#REF!</definedName>
    <definedName name="_B747">'[1]7,7-1,7-2'!#REF!</definedName>
    <definedName name="_B748" localSheetId="17">'[1]7,7-1,7-2'!#REF!</definedName>
    <definedName name="_B748">'[1]7,7-1,7-2'!#REF!</definedName>
    <definedName name="_B749" localSheetId="17">'[1]7,7-1,7-2'!#REF!</definedName>
    <definedName name="_B749">'[1]7,7-1,7-2'!#REF!</definedName>
    <definedName name="_B750" localSheetId="17">'[1]7-3,8'!#REF!</definedName>
    <definedName name="_B750">'[1]7-3,8'!#REF!</definedName>
    <definedName name="_B751" localSheetId="17">'[1]7-3,8'!#REF!</definedName>
    <definedName name="_B751">'[1]7-3,8'!#REF!</definedName>
    <definedName name="_B754" localSheetId="17">'[1]7-3,8'!#REF!</definedName>
    <definedName name="_B754">'[1]7-3,8'!#REF!</definedName>
    <definedName name="_B755" localSheetId="17">'[1]7-3,8'!#REF!</definedName>
    <definedName name="_B755">'[1]7-3,8'!#REF!</definedName>
    <definedName name="_B756" localSheetId="17">'[1]7-3,8'!#REF!</definedName>
    <definedName name="_B756">'[1]7-3,8'!#REF!</definedName>
    <definedName name="_B757" localSheetId="17">'[1]7-3,8'!#REF!</definedName>
    <definedName name="_B757">'[1]7-3,8'!#REF!</definedName>
    <definedName name="_B758" localSheetId="17">'[1]7,7-1,7-2'!#REF!</definedName>
    <definedName name="_B758">'[1]7,7-1,7-2'!#REF!</definedName>
    <definedName name="_B802" localSheetId="17">'[1]7-3,8'!#REF!</definedName>
    <definedName name="_B802">'[1]7-3,8'!#REF!</definedName>
    <definedName name="_B808" localSheetId="17">'[1]7-3,8'!#REF!</definedName>
    <definedName name="_B808">'[1]7-3,8'!#REF!</definedName>
    <definedName name="_B809" localSheetId="17">'[1]7-3,8'!#REF!</definedName>
    <definedName name="_B809">'[1]7-3,8'!#REF!</definedName>
    <definedName name="_B810" localSheetId="17">'[1]7-3,8'!#REF!</definedName>
    <definedName name="_B810">'[1]7-3,8'!#REF!</definedName>
    <definedName name="_B812" localSheetId="17">'[1]7-3,8'!#REF!</definedName>
    <definedName name="_B812">'[1]7-3,8'!#REF!</definedName>
    <definedName name="_B813" localSheetId="17">'[1]7-3,8'!#REF!</definedName>
    <definedName name="_B813">'[1]7-3,8'!#REF!</definedName>
    <definedName name="_B814" localSheetId="17">'[1]7-3,8'!#REF!</definedName>
    <definedName name="_B814">'[1]7-3,8'!#REF!</definedName>
    <definedName name="_B815" localSheetId="17">'[1]7-3,8'!#REF!</definedName>
    <definedName name="_B815">'[1]7-3,8'!#REF!</definedName>
    <definedName name="_B816" localSheetId="17">'[1]7-3,8'!#REF!</definedName>
    <definedName name="_B816">'[1]7-3,8'!#REF!</definedName>
    <definedName name="_B817" localSheetId="17">'[1]7-3,8'!#REF!</definedName>
    <definedName name="_B817">'[1]7-3,8'!#REF!</definedName>
    <definedName name="_B818" localSheetId="17">'[1]7-3,8'!#REF!</definedName>
    <definedName name="_B818">'[1]7-3,8'!#REF!</definedName>
    <definedName name="_B819" localSheetId="17">'[1]7-3,8'!#REF!</definedName>
    <definedName name="_B819">'[1]7-3,8'!#REF!</definedName>
    <definedName name="_B820" localSheetId="17">'[1]7-3,8'!#REF!</definedName>
    <definedName name="_B820">'[1]7-3,8'!#REF!</definedName>
    <definedName name="_B821" localSheetId="17">'[1]7-3,8'!#REF!</definedName>
    <definedName name="_B821">'[1]7-3,8'!#REF!</definedName>
    <definedName name="_B822" localSheetId="17">'[1]7-3,8'!#REF!</definedName>
    <definedName name="_B822">'[1]7-3,8'!#REF!</definedName>
    <definedName name="_B823" localSheetId="17">'[1]7-3,8'!#REF!</definedName>
    <definedName name="_B823">'[1]7-3,8'!#REF!</definedName>
    <definedName name="_B825" localSheetId="17">'[1]7-3,8'!#REF!</definedName>
    <definedName name="_B825">'[1]7-3,8'!#REF!</definedName>
    <definedName name="_B907" localSheetId="17">'[1]9.9-1'!#REF!</definedName>
    <definedName name="_B907">'[1]9.9-1'!#REF!</definedName>
    <definedName name="_B908" localSheetId="17">'[1]9.9-1'!#REF!</definedName>
    <definedName name="_B908">'[1]9.9-1'!#REF!</definedName>
    <definedName name="_B909" localSheetId="17">'[1]9.9-1'!#REF!</definedName>
    <definedName name="_B909">'[1]9.9-1'!#REF!</definedName>
    <definedName name="_B910" localSheetId="17">'[1]9.9-1'!#REF!</definedName>
    <definedName name="_B910">'[1]9.9-1'!#REF!</definedName>
    <definedName name="_B911" localSheetId="17">'[1]9.9-1'!#REF!</definedName>
    <definedName name="_B911">'[1]9.9-1'!#REF!</definedName>
    <definedName name="_B912" localSheetId="17">'[1]9.9-1'!#REF!</definedName>
    <definedName name="_B912">'[1]9.9-1'!#REF!</definedName>
    <definedName name="_B913" localSheetId="17">'[1]9.9-1'!#REF!</definedName>
    <definedName name="_B913">'[1]9.9-1'!#REF!</definedName>
    <definedName name="_B920" localSheetId="17">'[1]9.9-1'!#REF!</definedName>
    <definedName name="_B920">'[1]9.9-1'!#REF!</definedName>
    <definedName name="_B924" localSheetId="17">'[1]9.9-1'!#REF!</definedName>
    <definedName name="_B924">'[1]9.9-1'!#REF!</definedName>
    <definedName name="_B925" localSheetId="17">'[1]9.9-1'!#REF!</definedName>
    <definedName name="_B925">'[1]9.9-1'!#REF!</definedName>
    <definedName name="_B926" localSheetId="17">'[1]9.9-1'!#REF!</definedName>
    <definedName name="_B926">'[1]9.9-1'!#REF!</definedName>
    <definedName name="_B927" localSheetId="17">'[1]9.9-1'!#REF!</definedName>
    <definedName name="_B927">'[1]9.9-1'!#REF!</definedName>
    <definedName name="_B928" localSheetId="17">'[1]9.9-1'!#REF!</definedName>
    <definedName name="_B928">'[1]9.9-1'!#REF!</definedName>
    <definedName name="_B929" localSheetId="17">'[1]9.9-1'!#REF!</definedName>
    <definedName name="_B929">'[1]9.9-1'!#REF!</definedName>
    <definedName name="_B930" localSheetId="17">'[1]9.9-1'!#REF!</definedName>
    <definedName name="_B930">'[1]9.9-1'!#REF!</definedName>
    <definedName name="_B931" localSheetId="17">'[1]9.9-1'!#REF!</definedName>
    <definedName name="_B931">'[1]9.9-1'!#REF!</definedName>
    <definedName name="_B932" localSheetId="17">'[1]9.9-1'!#REF!</definedName>
    <definedName name="_B932">'[1]9.9-1'!#REF!</definedName>
    <definedName name="_B933" localSheetId="17">'[1]9.9-1'!#REF!</definedName>
    <definedName name="_B933">'[1]9.9-1'!#REF!</definedName>
    <definedName name="_B936" localSheetId="17">'[1]9-2,9-3'!#REF!</definedName>
    <definedName name="_B936">'[1]9-2,9-3'!#REF!</definedName>
    <definedName name="_B938" localSheetId="17">'[1]9-2,9-3'!#REF!</definedName>
    <definedName name="_B938">'[1]9-2,9-3'!#REF!</definedName>
    <definedName name="_B940" localSheetId="17">'[1]9-2,9-3'!#REF!</definedName>
    <definedName name="_B940">'[1]9-2,9-3'!#REF!</definedName>
    <definedName name="_B941" localSheetId="17">'[1]9-2,9-3'!#REF!</definedName>
    <definedName name="_B941">'[1]9-2,9-3'!#REF!</definedName>
    <definedName name="_B943" localSheetId="17">'[1]9-2,9-3'!#REF!</definedName>
    <definedName name="_B943">'[1]9-2,9-3'!#REF!</definedName>
    <definedName name="_B944" localSheetId="17">'[1]9-2,9-3'!#REF!</definedName>
    <definedName name="_B944">'[1]9-2,9-3'!#REF!</definedName>
    <definedName name="_B945" localSheetId="17">'[1]9-2,9-3'!#REF!</definedName>
    <definedName name="_B945">'[1]9-2,9-3'!#REF!</definedName>
    <definedName name="_B946" localSheetId="17">'[1]9-2,9-3'!#REF!</definedName>
    <definedName name="_B946">'[1]9-2,9-3'!#REF!</definedName>
    <definedName name="_B947" localSheetId="17">'[1]9-2,9-3'!#REF!</definedName>
    <definedName name="_B947">'[1]9-2,9-3'!#REF!</definedName>
    <definedName name="_B948" localSheetId="17">'[1]9-2,9-3'!#REF!</definedName>
    <definedName name="_B948">'[1]9-2,9-3'!#REF!</definedName>
    <definedName name="_B949" localSheetId="17">'[1]9-2,9-3'!#REF!</definedName>
    <definedName name="_B949">'[1]9-2,9-3'!#REF!</definedName>
    <definedName name="_B950" localSheetId="17">'[1]9-2,9-3'!#REF!</definedName>
    <definedName name="_B950">'[1]9-2,9-3'!#REF!</definedName>
    <definedName name="_B951" localSheetId="17">'[1]9-2,9-3'!#REF!</definedName>
    <definedName name="_B951">'[1]9-2,9-3'!#REF!</definedName>
    <definedName name="_B953" localSheetId="17">'[1]9-2,9-3'!#REF!</definedName>
    <definedName name="_B953">'[1]9-2,9-3'!#REF!</definedName>
    <definedName name="_B957" localSheetId="17">'[1]9-2,9-3'!#REF!</definedName>
    <definedName name="_B957">'[1]9-2,9-3'!#REF!</definedName>
    <definedName name="_B959" localSheetId="17">'[1]9-2,9-3'!#REF!</definedName>
    <definedName name="_B959">'[1]9-2,9-3'!#REF!</definedName>
    <definedName name="_B960" localSheetId="17">'[1]9-2,9-3'!#REF!</definedName>
    <definedName name="_B960">'[1]9-2,9-3'!#REF!</definedName>
    <definedName name="_B961" localSheetId="17">'[1]9-2,9-3'!#REF!</definedName>
    <definedName name="_B961">'[1]9-2,9-3'!#REF!</definedName>
    <definedName name="_B962" localSheetId="17">'[1]9-2,9-3'!#REF!</definedName>
    <definedName name="_B962">'[1]9-2,9-3'!#REF!</definedName>
    <definedName name="_B963" localSheetId="17">'[1]9-2,9-3'!#REF!</definedName>
    <definedName name="_B963">'[1]9-2,9-3'!#REF!</definedName>
    <definedName name="_B983" localSheetId="17">'[1]9-4'!#REF!</definedName>
    <definedName name="_B983">'[1]9-4'!#REF!</definedName>
    <definedName name="_B984" localSheetId="17">'[1]9-4'!#REF!</definedName>
    <definedName name="_B984">'[1]9-4'!#REF!</definedName>
    <definedName name="_B985" localSheetId="17">'[1]9-4'!#REF!</definedName>
    <definedName name="_B985">'[1]9-4'!#REF!</definedName>
    <definedName name="_B988" localSheetId="17">'[1]9-4'!#REF!</definedName>
    <definedName name="_B988">'[1]9-4'!#REF!</definedName>
    <definedName name="_B989" localSheetId="17">'[1]9-4'!#REF!</definedName>
    <definedName name="_B989">'[1]9-4'!#REF!</definedName>
    <definedName name="_B990" localSheetId="17">'[1]9-4'!#REF!</definedName>
    <definedName name="_B990">'[1]9-4'!#REF!</definedName>
    <definedName name="_B991" localSheetId="17">'[1]9-4'!#REF!</definedName>
    <definedName name="_B991">'[1]9-4'!#REF!</definedName>
    <definedName name="_B992" localSheetId="17">'[1]9-4'!#REF!</definedName>
    <definedName name="_B992">'[1]9-4'!#REF!</definedName>
    <definedName name="_B993" localSheetId="17">'[1]9-4'!#REF!</definedName>
    <definedName name="_B993">'[1]9-4'!#REF!</definedName>
    <definedName name="_B994" localSheetId="17">'[1]9-4'!#REF!</definedName>
    <definedName name="_B994">'[1]9-4'!#REF!</definedName>
    <definedName name="_B995" localSheetId="17">'[1]9-4'!#REF!</definedName>
    <definedName name="_B995">'[1]9-4'!#REF!</definedName>
    <definedName name="_B996" localSheetId="17">'[1]9-4'!#REF!</definedName>
    <definedName name="_B996">'[1]9-4'!#REF!</definedName>
    <definedName name="_B997" localSheetId="17">'[1]9-4'!#REF!</definedName>
    <definedName name="_B997">'[1]9-4'!#REF!</definedName>
    <definedName name="_B998" localSheetId="17">'[1]9-4'!#REF!</definedName>
    <definedName name="_B998">'[1]9-4'!#REF!</definedName>
    <definedName name="_B999" localSheetId="17">'[1]9-4'!#REF!</definedName>
    <definedName name="_B999">'[1]9-4'!#REF!</definedName>
    <definedName name="_B9991" localSheetId="17">'[1]9-4'!#REF!</definedName>
    <definedName name="_B9991">'[1]9-4'!#REF!</definedName>
    <definedName name="_B99910" localSheetId="17">'[1]9-4'!#REF!</definedName>
    <definedName name="_B99910">'[1]9-4'!#REF!</definedName>
    <definedName name="_B99911" localSheetId="17">'[1]9-4'!#REF!</definedName>
    <definedName name="_B99911">'[1]9-4'!#REF!</definedName>
    <definedName name="_B99912" localSheetId="17">'[1]9-4'!#REF!</definedName>
    <definedName name="_B99912">'[1]9-4'!#REF!</definedName>
    <definedName name="_B9992" localSheetId="17">'[1]9-4'!#REF!</definedName>
    <definedName name="_B9992">'[1]9-4'!#REF!</definedName>
    <definedName name="_B9993" localSheetId="17">'[1]9-4'!#REF!</definedName>
    <definedName name="_B9993">'[1]9-4'!#REF!</definedName>
    <definedName name="_B9994" localSheetId="17">'[1]9-4'!#REF!</definedName>
    <definedName name="_B9994">'[1]9-4'!#REF!</definedName>
    <definedName name="_B9995" localSheetId="17">'[1]9-4'!#REF!</definedName>
    <definedName name="_B9995">'[1]9-4'!#REF!</definedName>
    <definedName name="_B9996" localSheetId="17">'[1]9-4'!#REF!</definedName>
    <definedName name="_B9996">'[1]9-4'!#REF!</definedName>
    <definedName name="_B9997" localSheetId="17">'[1]9-4'!#REF!</definedName>
    <definedName name="_B9997">'[1]9-4'!#REF!</definedName>
    <definedName name="_B9998" localSheetId="17">'[1]9-4'!#REF!</definedName>
    <definedName name="_B9998">'[1]9-4'!#REF!</definedName>
    <definedName name="_B9999" localSheetId="17">'[1]9-4'!#REF!</definedName>
    <definedName name="_B9999">'[1]9-4'!#REF!</definedName>
    <definedName name="_xlnm._FilterDatabase" localSheetId="18" hidden="1">'6020'!$A$9:$B$32</definedName>
    <definedName name="_xlnm._FilterDatabase" localSheetId="5" hidden="1">تاريخچه!$A$1:$L$1</definedName>
    <definedName name="_xlnm._FilterDatabase" localSheetId="17" hidden="1">#REF!</definedName>
    <definedName name="_xlnm._FilterDatabase" hidden="1">#REF!</definedName>
    <definedName name="_ذ2798" localSheetId="17">'[1]25,26,27'!#REF!</definedName>
    <definedName name="_ذ2798">'[1]25,26,27'!#REF!</definedName>
    <definedName name="com" localSheetId="18">'[2]صورت گردش وجوه نقد'!#REF!</definedName>
    <definedName name="com" localSheetId="17">'[3]صورت سود و زيان'!$A$2</definedName>
    <definedName name="com" localSheetId="16">'[3]صورت سود و زيان'!$A$2</definedName>
    <definedName name="com">'[4]صورت گردش وجوه نقد'!#REF!</definedName>
    <definedName name="date1" localSheetId="18">[2]عناوين!$B$2</definedName>
    <definedName name="date1" localSheetId="17">1392</definedName>
    <definedName name="date1" localSheetId="16">1392</definedName>
    <definedName name="date1">[4]عناوين!$B$2</definedName>
    <definedName name="date2" localSheetId="18">[2]عناوين!$B$3</definedName>
    <definedName name="date2" localSheetId="17">[3]عناوين!$B$3</definedName>
    <definedName name="date2" localSheetId="16">[3]عناوين!$B$3</definedName>
    <definedName name="date2">[4]عناوين!$B$3</definedName>
    <definedName name="F_101" localSheetId="17">#REF!</definedName>
    <definedName name="F_101">#REF!</definedName>
    <definedName name="F_102" localSheetId="17">#REF!</definedName>
    <definedName name="F_102">#REF!</definedName>
    <definedName name="F_103" localSheetId="17">#REF!</definedName>
    <definedName name="F_103">#REF!</definedName>
    <definedName name="F_104" localSheetId="17">#REF!</definedName>
    <definedName name="F_104">#REF!</definedName>
    <definedName name="F_105" localSheetId="17">#REF!</definedName>
    <definedName name="F_105">#REF!</definedName>
    <definedName name="F_106" localSheetId="17">#REF!</definedName>
    <definedName name="F_106">#REF!</definedName>
    <definedName name="F_107" localSheetId="17">#REF!</definedName>
    <definedName name="F_107">#REF!</definedName>
    <definedName name="F_108" localSheetId="17">#REF!</definedName>
    <definedName name="F_108">#REF!</definedName>
    <definedName name="F_109" localSheetId="17">#REF!</definedName>
    <definedName name="F_109">#REF!</definedName>
    <definedName name="F_110" localSheetId="17">#REF!</definedName>
    <definedName name="F_110">#REF!</definedName>
    <definedName name="F_111" localSheetId="17">#REF!</definedName>
    <definedName name="F_111">#REF!</definedName>
    <definedName name="F_112" localSheetId="17">#REF!</definedName>
    <definedName name="F_112">#REF!</definedName>
    <definedName name="F_113" localSheetId="17">#REF!</definedName>
    <definedName name="F_113">#REF!</definedName>
    <definedName name="F_114" localSheetId="17">#REF!</definedName>
    <definedName name="F_114">#REF!</definedName>
    <definedName name="F_115" localSheetId="17">#REF!</definedName>
    <definedName name="F_115">#REF!</definedName>
    <definedName name="F_116" localSheetId="17">#REF!</definedName>
    <definedName name="F_116">#REF!</definedName>
    <definedName name="F_117" localSheetId="17">#REF!</definedName>
    <definedName name="F_117">#REF!</definedName>
    <definedName name="F_118" localSheetId="17">#REF!</definedName>
    <definedName name="F_118">#REF!</definedName>
    <definedName name="F_119" localSheetId="17">#REF!</definedName>
    <definedName name="F_119">#REF!</definedName>
    <definedName name="F_120" localSheetId="17">#REF!</definedName>
    <definedName name="F_120">#REF!</definedName>
    <definedName name="F_121" localSheetId="17">#REF!</definedName>
    <definedName name="F_121">#REF!</definedName>
    <definedName name="F_122" localSheetId="17">#REF!</definedName>
    <definedName name="F_122">#REF!</definedName>
    <definedName name="F_123" localSheetId="17">#REF!</definedName>
    <definedName name="F_123">#REF!</definedName>
    <definedName name="F_124" localSheetId="17">#REF!</definedName>
    <definedName name="F_124">#REF!</definedName>
    <definedName name="F_125" localSheetId="17">#REF!</definedName>
    <definedName name="F_125">#REF!</definedName>
    <definedName name="F_126" localSheetId="17">#REF!</definedName>
    <definedName name="F_126">#REF!</definedName>
    <definedName name="F_127" localSheetId="17">#REF!</definedName>
    <definedName name="F_127">#REF!</definedName>
    <definedName name="F_201" localSheetId="17">#REF!</definedName>
    <definedName name="F_201">#REF!</definedName>
    <definedName name="F_202" localSheetId="17">#REF!</definedName>
    <definedName name="F_202">#REF!</definedName>
    <definedName name="F_301" localSheetId="17">#REF!</definedName>
    <definedName name="F_301">#REF!</definedName>
    <definedName name="F_302" localSheetId="17">#REF!</definedName>
    <definedName name="F_302">#REF!</definedName>
    <definedName name="F_303" localSheetId="17">#REF!</definedName>
    <definedName name="F_303">#REF!</definedName>
    <definedName name="F_304" localSheetId="17">#REF!</definedName>
    <definedName name="F_304">#REF!</definedName>
    <definedName name="F_305" localSheetId="17">#REF!</definedName>
    <definedName name="F_305">#REF!</definedName>
    <definedName name="F_306" localSheetId="17">#REF!</definedName>
    <definedName name="F_306">#REF!</definedName>
    <definedName name="F_307" localSheetId="17">#REF!</definedName>
    <definedName name="F_307">#REF!</definedName>
    <definedName name="F_308" localSheetId="17">#REF!</definedName>
    <definedName name="F_308">#REF!</definedName>
    <definedName name="m">[5]INCOME!$A$3</definedName>
    <definedName name="MATRIX" localSheetId="17">#REF!</definedName>
    <definedName name="MATRIX">#REF!</definedName>
    <definedName name="mt" localSheetId="17">#REF!</definedName>
    <definedName name="mt">#REF!</definedName>
    <definedName name="_xlnm.Print_Area" localSheetId="18">'6020'!$A$1:$X$33</definedName>
    <definedName name="_xlnm.Print_Area" localSheetId="6">'اهم رويه'!$A$1:$I$36</definedName>
    <definedName name="_xlnm.Print_Area" localSheetId="5">تاريخچه!$A$1:$L$27</definedName>
    <definedName name="_xlnm.Print_Area" localSheetId="12">'تجدید ارائه'!$A$1:$M$32</definedName>
    <definedName name="_xlnm.Print_Area" localSheetId="15">'تعهدات احتمالی و سود پیشنهادی'!$A$1:$M$46</definedName>
    <definedName name="_xlnm.Print_Area" localSheetId="4">'جريان هاي نقدي'!$A$1:$H$52</definedName>
    <definedName name="_xlnm.Print_Area" localSheetId="3">'حقوق مالكانه'!$A$1:$K$27</definedName>
    <definedName name="_xlnm.Print_Area" localSheetId="8">'درایی ثابت'!$A$1:$U$22</definedName>
    <definedName name="_xlnm.Print_Area" localSheetId="13">ریسک!$A$1:$I$42</definedName>
    <definedName name="_xlnm.Print_Area" localSheetId="1">سودوزيان!$A$1:$H$26</definedName>
    <definedName name="_xlnm.Print_Area" localSheetId="0">'ص امضا'!$A$1:$N$25</definedName>
    <definedName name="_xlnm.Print_Area" localSheetId="10">'مالیات پرداختنی'!$A$1:$S$12</definedName>
    <definedName name="_xlnm.Print_Area" localSheetId="2">'وضعيت مالي'!$A$1:$J$38</definedName>
    <definedName name="_xlnm.Print_Area" localSheetId="14">'یادداشت اشخاص وابسته'!$A$1:$N$24</definedName>
    <definedName name="_xlnm.Print_Area" localSheetId="7">'یادداشت های-1'!$A$1:$L$66</definedName>
    <definedName name="_xlnm.Print_Area" localSheetId="9">'یادداشت های-2'!$A$1:$L$127</definedName>
    <definedName name="_xlnm.Print_Area" localSheetId="11">'یادداشت های-3'!$A$1:$L$49</definedName>
    <definedName name="_xlnm.Print_Titles" localSheetId="6">'اهم رويه'!$1:$3</definedName>
    <definedName name="_xlnm.Print_Titles" localSheetId="12">'تجدید ارائه'!$1:$3</definedName>
    <definedName name="_xlnm.Print_Titles" localSheetId="4">'جريان هاي نقدي'!$1:$6</definedName>
    <definedName name="_xlnm.Print_Titles" localSheetId="3">'حقوق مالكانه'!$1:$6</definedName>
    <definedName name="_xlnm.Print_Titles" localSheetId="2">'وضعيت مالي'!$1:$3</definedName>
    <definedName name="_xlnm.Print_Titles" localSheetId="7">'یادداشت های-1'!$1:$3</definedName>
    <definedName name="_xlnm.Print_Titles" localSheetId="9">'یادداشت های-2'!$1:$3</definedName>
    <definedName name="اندوخته" localSheetId="17">#REF!</definedName>
    <definedName name="اندوخته" localSheetId="16">#REF!</definedName>
    <definedName name="اندوخته">#REF!</definedName>
    <definedName name="درآمد" localSheetId="17">#REF!</definedName>
    <definedName name="درآمد" localSheetId="16">#REF!</definedName>
    <definedName name="درآمد">#REF!</definedName>
    <definedName name="س" localSheetId="17">#REF!</definedName>
    <definedName name="س" localSheetId="16">#REF!</definedName>
    <definedName name="س">#REF!</definedName>
    <definedName name="سهام" localSheetId="17">#REF!</definedName>
    <definedName name="سهام">#REF!</definedName>
    <definedName name="سهم" localSheetId="17">#REF!</definedName>
    <definedName name="سهم">#REF!</definedName>
    <definedName name="سود" localSheetId="17">#REF!</definedName>
    <definedName name="سو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1" i="85" l="1"/>
  <c r="A1" i="84"/>
  <c r="A1" i="82"/>
  <c r="A1" i="87"/>
  <c r="A1" i="89"/>
  <c r="A1" i="55"/>
  <c r="A1" i="80"/>
  <c r="A1" i="50"/>
  <c r="A1" i="49"/>
  <c r="A1" i="31"/>
  <c r="A1" i="23"/>
  <c r="A1" i="14"/>
  <c r="A1" i="73"/>
  <c r="A1" i="71"/>
  <c r="A1" i="9"/>
  <c r="A1" i="8"/>
  <c r="A1" i="5"/>
  <c r="A2" i="87"/>
  <c r="A3" i="55"/>
  <c r="A3" i="87" s="1"/>
  <c r="A2" i="55"/>
  <c r="A3" i="71"/>
  <c r="A3" i="73"/>
  <c r="A3" i="9" l="1"/>
  <c r="A2" i="73"/>
  <c r="A3" i="14"/>
  <c r="A2" i="14"/>
  <c r="A3" i="31"/>
  <c r="A3" i="49" s="1"/>
  <c r="A2" i="31"/>
  <c r="A2" i="49" s="1"/>
  <c r="J9" i="50"/>
  <c r="L91" i="31"/>
  <c r="L11" i="31"/>
  <c r="L9" i="31"/>
  <c r="L8" i="31"/>
  <c r="L7" i="31"/>
  <c r="H10" i="31"/>
  <c r="J10" i="31"/>
  <c r="L10" i="31" l="1"/>
  <c r="I26" i="89"/>
  <c r="I22" i="89"/>
  <c r="I13" i="89"/>
  <c r="I27" i="89" l="1"/>
  <c r="A1" i="4"/>
  <c r="A3" i="85" l="1"/>
  <c r="V33" i="85"/>
  <c r="W33" i="85"/>
  <c r="X28" i="85"/>
  <c r="U33" i="85"/>
  <c r="X29" i="85"/>
  <c r="X26" i="85"/>
  <c r="L33" i="85"/>
  <c r="X11" i="85"/>
  <c r="T33" i="85"/>
  <c r="S33" i="85"/>
  <c r="R33" i="85"/>
  <c r="Q33" i="85"/>
  <c r="P33" i="85"/>
  <c r="F33" i="85"/>
  <c r="P7" i="85"/>
  <c r="W7" i="85" s="1"/>
  <c r="B33" i="85"/>
  <c r="X32" i="85"/>
  <c r="X31" i="85"/>
  <c r="X30" i="85"/>
  <c r="X27" i="85"/>
  <c r="X24" i="85"/>
  <c r="X22" i="85"/>
  <c r="X21" i="85"/>
  <c r="X20" i="85"/>
  <c r="X19" i="85"/>
  <c r="X16" i="85"/>
  <c r="X12" i="85"/>
  <c r="X15" i="85" l="1"/>
  <c r="X10" i="85"/>
  <c r="X13" i="85"/>
  <c r="X14" i="85"/>
  <c r="X17" i="85"/>
  <c r="X18" i="85"/>
  <c r="X23" i="85"/>
  <c r="X25" i="85"/>
  <c r="X33" i="85" l="1"/>
  <c r="K22" i="8"/>
  <c r="M10" i="80" l="1"/>
  <c r="E10" i="80"/>
  <c r="L9" i="50"/>
  <c r="L106" i="31"/>
  <c r="H9" i="5" l="1"/>
  <c r="F9" i="5"/>
  <c r="G8" i="85" s="1"/>
  <c r="G33" i="85" s="1"/>
  <c r="L127" i="31"/>
  <c r="J127" i="31"/>
  <c r="S11" i="49" l="1"/>
  <c r="H30" i="5" l="1"/>
  <c r="Q11" i="49" l="1"/>
  <c r="F30" i="5" s="1"/>
  <c r="J8" i="85" s="1"/>
  <c r="J33" i="85" s="1"/>
  <c r="J47" i="14"/>
  <c r="L47" i="14"/>
  <c r="H91" i="31" l="1"/>
  <c r="J50" i="31"/>
  <c r="J38" i="31"/>
  <c r="L38" i="31"/>
  <c r="L50" i="31"/>
  <c r="J89" i="31" l="1"/>
  <c r="J90" i="31"/>
  <c r="J88" i="31"/>
  <c r="L51" i="31"/>
  <c r="J51" i="31"/>
  <c r="F91" i="31" l="1"/>
  <c r="J91" i="31"/>
  <c r="J81" i="31" l="1"/>
  <c r="J68" i="31" s="1"/>
  <c r="L81" i="31"/>
  <c r="L68" i="31" s="1"/>
  <c r="H49" i="9" l="1"/>
  <c r="I22" i="84" l="1"/>
  <c r="J22" i="84" s="1"/>
  <c r="L39" i="50"/>
  <c r="K16" i="8" l="1"/>
  <c r="K12" i="8"/>
  <c r="J32" i="84" l="1"/>
  <c r="J30" i="84"/>
  <c r="H27" i="84" l="1"/>
  <c r="F27" i="84"/>
  <c r="I26" i="84"/>
  <c r="J26" i="84" s="1"/>
  <c r="I25" i="84"/>
  <c r="K25" i="84" s="1"/>
  <c r="I24" i="84"/>
  <c r="J24" i="84" s="1"/>
  <c r="I23" i="84"/>
  <c r="J23" i="84" s="1"/>
  <c r="I21" i="84"/>
  <c r="J21" i="84" s="1"/>
  <c r="D20" i="84"/>
  <c r="I20" i="84" s="1"/>
  <c r="J20" i="84" s="1"/>
  <c r="D19" i="84"/>
  <c r="I19" i="84" s="1"/>
  <c r="D18" i="84"/>
  <c r="I18" i="84" s="1"/>
  <c r="J18" i="84" s="1"/>
  <c r="D17" i="84"/>
  <c r="I17" i="84" s="1"/>
  <c r="J17" i="84" s="1"/>
  <c r="D16" i="84"/>
  <c r="I16" i="84" s="1"/>
  <c r="J16" i="84" s="1"/>
  <c r="D14" i="84"/>
  <c r="I14" i="84" s="1"/>
  <c r="D13" i="84"/>
  <c r="I13" i="84" s="1"/>
  <c r="D11" i="84"/>
  <c r="I11" i="84" s="1"/>
  <c r="K11" i="84" s="1"/>
  <c r="D10" i="84"/>
  <c r="I10" i="84" s="1"/>
  <c r="D9" i="84"/>
  <c r="I9" i="84" s="1"/>
  <c r="D8" i="84"/>
  <c r="I8" i="84" s="1"/>
  <c r="D7" i="84"/>
  <c r="I7" i="84" s="1"/>
  <c r="K7" i="84" s="1"/>
  <c r="D6" i="84"/>
  <c r="I6" i="84" s="1"/>
  <c r="K6" i="84" s="1"/>
  <c r="D5" i="84"/>
  <c r="J8" i="84" l="1"/>
  <c r="J10" i="84"/>
  <c r="J9" i="84"/>
  <c r="L19" i="84"/>
  <c r="L27" i="84" s="1"/>
  <c r="F28" i="84"/>
  <c r="I5" i="84"/>
  <c r="K5" i="84" s="1"/>
  <c r="B27" i="84"/>
  <c r="B29" i="84" s="1"/>
  <c r="D12" i="84"/>
  <c r="I12" i="84" s="1"/>
  <c r="J47" i="50"/>
  <c r="J39" i="50"/>
  <c r="I25" i="82"/>
  <c r="J25" i="82" s="1"/>
  <c r="I24" i="82"/>
  <c r="K24" i="82" s="1"/>
  <c r="I23" i="82"/>
  <c r="J23" i="82" s="1"/>
  <c r="I22" i="82"/>
  <c r="J22" i="82" s="1"/>
  <c r="I21" i="82"/>
  <c r="J21" i="82" s="1"/>
  <c r="H26" i="82"/>
  <c r="F26" i="82"/>
  <c r="J27" i="84" l="1"/>
  <c r="L47" i="50"/>
  <c r="K27" i="84"/>
  <c r="F27" i="82"/>
  <c r="B18" i="82"/>
  <c r="C11" i="82"/>
  <c r="C18" i="82"/>
  <c r="C14" i="82"/>
  <c r="B13" i="82"/>
  <c r="J29" i="84" l="1"/>
  <c r="J31" i="84" s="1"/>
  <c r="J33" i="84" s="1"/>
  <c r="D7" i="82"/>
  <c r="D18" i="82"/>
  <c r="I18" i="82" s="1"/>
  <c r="J18" i="82" s="1"/>
  <c r="I9" i="82"/>
  <c r="J9" i="82" s="1"/>
  <c r="I7" i="82" l="1"/>
  <c r="K7" i="82" s="1"/>
  <c r="K30" i="80" l="1"/>
  <c r="K31" i="80"/>
  <c r="K29" i="80" l="1"/>
  <c r="O16" i="23" l="1"/>
  <c r="H29" i="5"/>
  <c r="C17" i="82" s="1"/>
  <c r="O17" i="23"/>
  <c r="I8" i="8"/>
  <c r="I13" i="8"/>
  <c r="J25" i="50"/>
  <c r="J48" i="50" s="1"/>
  <c r="F8" i="9" s="1"/>
  <c r="H26" i="5"/>
  <c r="C16" i="82" s="1"/>
  <c r="J106" i="31"/>
  <c r="F26" i="5" s="1"/>
  <c r="F31" i="5"/>
  <c r="B19" i="82" s="1"/>
  <c r="H31" i="5"/>
  <c r="C19" i="82" s="1"/>
  <c r="F29" i="5"/>
  <c r="I8" i="85" s="1"/>
  <c r="I33" i="85" s="1"/>
  <c r="L70" i="31"/>
  <c r="H15" i="5" s="1"/>
  <c r="J70" i="31"/>
  <c r="F15" i="5" s="1"/>
  <c r="L58" i="31"/>
  <c r="J59" i="31"/>
  <c r="H59" i="31"/>
  <c r="L57" i="31"/>
  <c r="C8" i="85" l="1"/>
  <c r="C33" i="85" s="1"/>
  <c r="F27" i="5"/>
  <c r="K8" i="85"/>
  <c r="K33" i="85" s="1"/>
  <c r="L59" i="31"/>
  <c r="F14" i="5" s="1"/>
  <c r="B12" i="82"/>
  <c r="J31" i="82" s="1"/>
  <c r="I51" i="9"/>
  <c r="B16" i="82"/>
  <c r="D16" i="82" s="1"/>
  <c r="I16" i="82" s="1"/>
  <c r="J16" i="82" s="1"/>
  <c r="C12" i="82"/>
  <c r="J51" i="9"/>
  <c r="F49" i="9"/>
  <c r="B17" i="82"/>
  <c r="D17" i="82" s="1"/>
  <c r="I17" i="82" s="1"/>
  <c r="J17" i="82" s="1"/>
  <c r="J29" i="82"/>
  <c r="D19" i="82"/>
  <c r="I19" i="82" s="1"/>
  <c r="L19" i="82" s="1"/>
  <c r="L26" i="82" s="1"/>
  <c r="H12" i="5"/>
  <c r="C8" i="82" s="1"/>
  <c r="F12" i="5"/>
  <c r="E8" i="85" s="1"/>
  <c r="E33" i="85" s="1"/>
  <c r="H13" i="5"/>
  <c r="C10" i="82" s="1"/>
  <c r="F13" i="5"/>
  <c r="D8" i="85" s="1"/>
  <c r="D33" i="85" s="1"/>
  <c r="D12" i="82" l="1"/>
  <c r="I12" i="82" s="1"/>
  <c r="B10" i="82"/>
  <c r="D10" i="82" s="1"/>
  <c r="I10" i="82" s="1"/>
  <c r="J10" i="82" s="1"/>
  <c r="B8" i="82"/>
  <c r="D8" i="82" s="1"/>
  <c r="I8" i="82" s="1"/>
  <c r="J8" i="82" s="1"/>
  <c r="B11" i="82"/>
  <c r="D11" i="82" s="1"/>
  <c r="I11" i="82" s="1"/>
  <c r="K11" i="82" s="1"/>
  <c r="E9" i="23"/>
  <c r="G9" i="23"/>
  <c r="G11" i="23" s="1"/>
  <c r="I9" i="23"/>
  <c r="I11" i="23" s="1"/>
  <c r="K9" i="23"/>
  <c r="K11" i="23" s="1"/>
  <c r="M9" i="23"/>
  <c r="M11" i="23" s="1"/>
  <c r="U9" i="23"/>
  <c r="U11" i="23" s="1"/>
  <c r="S9" i="23"/>
  <c r="S11" i="23" s="1"/>
  <c r="Q9" i="23"/>
  <c r="Q11" i="23" s="1"/>
  <c r="O10" i="23"/>
  <c r="E21" i="23"/>
  <c r="G21" i="23"/>
  <c r="I21" i="23"/>
  <c r="K21" i="23"/>
  <c r="M21" i="23"/>
  <c r="U21" i="23"/>
  <c r="S21" i="23"/>
  <c r="Q21" i="23"/>
  <c r="O19" i="23"/>
  <c r="L66" i="14"/>
  <c r="H16" i="4" s="1"/>
  <c r="J66" i="14"/>
  <c r="F16" i="4" s="1"/>
  <c r="L60" i="14"/>
  <c r="H15" i="4" s="1"/>
  <c r="J60" i="14"/>
  <c r="F15" i="4" s="1"/>
  <c r="L53" i="14"/>
  <c r="H13" i="4" s="1"/>
  <c r="J53" i="14"/>
  <c r="F13" i="4" s="1"/>
  <c r="H12" i="4"/>
  <c r="F12" i="4"/>
  <c r="L29" i="14"/>
  <c r="H10" i="4" s="1"/>
  <c r="J29" i="14"/>
  <c r="F10" i="4" s="1"/>
  <c r="I20" i="4" l="1"/>
  <c r="J26" i="71"/>
  <c r="H26" i="71"/>
  <c r="K22" i="80"/>
  <c r="K19" i="80"/>
  <c r="I14" i="8"/>
  <c r="I17" i="8" s="1"/>
  <c r="H27" i="5" l="1"/>
  <c r="K7" i="8" l="1"/>
  <c r="I9" i="8"/>
  <c r="C27" i="84" l="1"/>
  <c r="D15" i="84"/>
  <c r="I18" i="8"/>
  <c r="E14" i="8"/>
  <c r="E17" i="8" s="1"/>
  <c r="E9" i="8"/>
  <c r="I15" i="84" l="1"/>
  <c r="I27" i="84" s="1"/>
  <c r="D27" i="84"/>
  <c r="H22" i="5"/>
  <c r="J19" i="14"/>
  <c r="L19" i="14"/>
  <c r="H23" i="5" l="1"/>
  <c r="C15" i="82"/>
  <c r="K13" i="8"/>
  <c r="L19" i="50"/>
  <c r="H32" i="5" s="1"/>
  <c r="C20" i="82" s="1"/>
  <c r="J19" i="50"/>
  <c r="F32" i="5" s="1"/>
  <c r="B20" i="82" s="1"/>
  <c r="K15" i="8"/>
  <c r="K8" i="8"/>
  <c r="O7" i="23"/>
  <c r="O8" i="23"/>
  <c r="H22" i="71"/>
  <c r="J22" i="71"/>
  <c r="C9" i="23"/>
  <c r="F47" i="9"/>
  <c r="H28" i="9"/>
  <c r="F10" i="9"/>
  <c r="H47" i="9"/>
  <c r="E23" i="8"/>
  <c r="G23" i="8"/>
  <c r="G14" i="8"/>
  <c r="G17" i="8" s="1"/>
  <c r="E18" i="8"/>
  <c r="G9" i="8"/>
  <c r="C11" i="23"/>
  <c r="G33" i="5"/>
  <c r="J33" i="5"/>
  <c r="G27" i="5"/>
  <c r="J27" i="5"/>
  <c r="G23" i="5"/>
  <c r="J23" i="5"/>
  <c r="G16" i="5"/>
  <c r="I16" i="5"/>
  <c r="J16" i="5"/>
  <c r="O9" i="23" l="1"/>
  <c r="O11" i="23" s="1"/>
  <c r="D20" i="82"/>
  <c r="I20" i="82" s="1"/>
  <c r="J20" i="82" s="1"/>
  <c r="J26" i="82" s="1"/>
  <c r="E24" i="8"/>
  <c r="F20" i="5" s="1"/>
  <c r="J34" i="5"/>
  <c r="J35" i="5" s="1"/>
  <c r="E11" i="23"/>
  <c r="G18" i="8"/>
  <c r="G24" i="8" s="1"/>
  <c r="F21" i="5" s="1"/>
  <c r="K9" i="8"/>
  <c r="G34" i="5"/>
  <c r="H9" i="4"/>
  <c r="H11" i="4" s="1"/>
  <c r="H16" i="5"/>
  <c r="F9" i="4"/>
  <c r="F11" i="4" s="1"/>
  <c r="K14" i="8"/>
  <c r="K17" i="8" s="1"/>
  <c r="B14" i="82" l="1"/>
  <c r="D14" i="82" s="1"/>
  <c r="I14" i="82" s="1"/>
  <c r="N8" i="85"/>
  <c r="N33" i="85" s="1"/>
  <c r="C13" i="82"/>
  <c r="D13" i="82" s="1"/>
  <c r="I13" i="82" s="1"/>
  <c r="M8" i="85"/>
  <c r="M33" i="85" s="1"/>
  <c r="H33" i="5"/>
  <c r="H34" i="5" s="1"/>
  <c r="G18" i="23"/>
  <c r="G20" i="23" s="1"/>
  <c r="G22" i="23" s="1"/>
  <c r="S18" i="23"/>
  <c r="S20" i="23" s="1"/>
  <c r="S22" i="23" s="1"/>
  <c r="K18" i="23"/>
  <c r="K20" i="23" s="1"/>
  <c r="K22" i="23" s="1"/>
  <c r="Q18" i="23"/>
  <c r="Q20" i="23" s="1"/>
  <c r="Q22" i="23" s="1"/>
  <c r="O18" i="23"/>
  <c r="M18" i="23"/>
  <c r="M20" i="23" s="1"/>
  <c r="M22" i="23" s="1"/>
  <c r="U18" i="23"/>
  <c r="U20" i="23" s="1"/>
  <c r="U22" i="23" s="1"/>
  <c r="I18" i="23"/>
  <c r="I20" i="23" s="1"/>
  <c r="I22" i="23" s="1"/>
  <c r="E18" i="23"/>
  <c r="E20" i="23" s="1"/>
  <c r="K18" i="8"/>
  <c r="F16" i="5"/>
  <c r="H14" i="4"/>
  <c r="H17" i="4" s="1"/>
  <c r="H19" i="4" s="1"/>
  <c r="H20" i="4" s="1"/>
  <c r="F14" i="4"/>
  <c r="F33" i="5"/>
  <c r="L25" i="50" l="1"/>
  <c r="L48" i="50" s="1"/>
  <c r="H8" i="9" s="1"/>
  <c r="H10" i="9" s="1"/>
  <c r="H48" i="9" s="1"/>
  <c r="H51" i="9" s="1"/>
  <c r="J52" i="9" s="1"/>
  <c r="F17" i="4"/>
  <c r="H35" i="5"/>
  <c r="B28" i="84" s="1"/>
  <c r="B30" i="84" s="1"/>
  <c r="I15" i="55"/>
  <c r="I17" i="55" s="1"/>
  <c r="I19" i="55" s="1"/>
  <c r="J10" i="5"/>
  <c r="J17" i="5" s="1"/>
  <c r="J40" i="5" s="1"/>
  <c r="C6" i="82"/>
  <c r="B6" i="82"/>
  <c r="F28" i="9"/>
  <c r="O21" i="23"/>
  <c r="H8" i="5" s="1"/>
  <c r="O20" i="23"/>
  <c r="O22" i="23" s="1"/>
  <c r="F8" i="5" s="1"/>
  <c r="E22" i="23"/>
  <c r="F34" i="5"/>
  <c r="G15" i="55" s="1"/>
  <c r="G17" i="55" s="1"/>
  <c r="G19" i="55" s="1"/>
  <c r="C5" i="82" l="1"/>
  <c r="H10" i="5"/>
  <c r="H17" i="5" s="1"/>
  <c r="H40" i="5" s="1"/>
  <c r="H8" i="85"/>
  <c r="C7" i="85" s="1"/>
  <c r="F10" i="5"/>
  <c r="F17" i="5" s="1"/>
  <c r="F19" i="4"/>
  <c r="F20" i="4" s="1"/>
  <c r="H29" i="9"/>
  <c r="C27" i="82"/>
  <c r="F48" i="9"/>
  <c r="F51" i="9" s="1"/>
  <c r="I52" i="9" s="1"/>
  <c r="F29" i="9"/>
  <c r="D6" i="82"/>
  <c r="I6" i="82" s="1"/>
  <c r="K6" i="82" s="1"/>
  <c r="B5" i="82"/>
  <c r="C26" i="82"/>
  <c r="C28" i="82" s="1"/>
  <c r="H33" i="85" l="1"/>
  <c r="C29" i="82"/>
  <c r="I21" i="8"/>
  <c r="I23" i="8" s="1"/>
  <c r="I24" i="8" s="1"/>
  <c r="F22" i="5" s="1"/>
  <c r="K21" i="8"/>
  <c r="K23" i="8" s="1"/>
  <c r="K24" i="8" s="1"/>
  <c r="D5" i="82"/>
  <c r="I5" i="82" s="1"/>
  <c r="O8" i="85" l="1"/>
  <c r="F23" i="5"/>
  <c r="B15" i="82"/>
  <c r="K5" i="82"/>
  <c r="K26" i="82" s="1"/>
  <c r="J28" i="82" s="1"/>
  <c r="J30" i="82" s="1"/>
  <c r="J32" i="82" s="1"/>
  <c r="D15" i="82" l="1"/>
  <c r="B26" i="82"/>
  <c r="B28" i="82" s="1"/>
  <c r="F35" i="5"/>
  <c r="I7" i="85"/>
  <c r="O33" i="85"/>
  <c r="B27" i="82" l="1"/>
  <c r="B29" i="82" s="1"/>
  <c r="F40" i="5"/>
  <c r="I15" i="82"/>
  <c r="I26" i="82" s="1"/>
  <c r="D26" i="82"/>
</calcChain>
</file>

<file path=xl/sharedStrings.xml><?xml version="1.0" encoding="utf-8"?>
<sst xmlns="http://schemas.openxmlformats.org/spreadsheetml/2006/main" count="957" uniqueCount="550">
  <si>
    <t>سال مالی منتهی به 29 اسفند 1398</t>
  </si>
  <si>
    <t xml:space="preserve">مجمع عمومی صاحبان سهام </t>
  </si>
  <si>
    <t>با احترام</t>
  </si>
  <si>
    <t>صورت سود و زیان</t>
  </si>
  <si>
    <t>صورت وضعیت مالی</t>
  </si>
  <si>
    <t>صورت تغییرات در حقوق مالکانه</t>
  </si>
  <si>
    <t>صورت جریانهای نقدی</t>
  </si>
  <si>
    <t>یادداشتهای توضیحی</t>
  </si>
  <si>
    <t>•</t>
  </si>
  <si>
    <t>شماره صفحه</t>
  </si>
  <si>
    <t>اعضای هیات مدیره</t>
  </si>
  <si>
    <t>سمت</t>
  </si>
  <si>
    <t>امضاء</t>
  </si>
  <si>
    <t>نائب رئیس هیات مدیره</t>
  </si>
  <si>
    <t>عضو هیات مدیره</t>
  </si>
  <si>
    <t>(تجدید ارائه شده)</t>
  </si>
  <si>
    <t>سود عملیات در حال تداوم قبل از مالیات</t>
  </si>
  <si>
    <t>يادداشت</t>
  </si>
  <si>
    <t xml:space="preserve">سود ناخالص </t>
  </si>
  <si>
    <t xml:space="preserve">هزينه هاي فروش ، اداري و عمومي </t>
  </si>
  <si>
    <t xml:space="preserve">سود عملياتي </t>
  </si>
  <si>
    <t xml:space="preserve">هزينه هاي مالي </t>
  </si>
  <si>
    <t xml:space="preserve">ساير درآمدها و هزينه هاي غيرعملياتي </t>
  </si>
  <si>
    <t>اندوخته قانوني</t>
  </si>
  <si>
    <t xml:space="preserve"> سود خالص عملیات درحال تداوم</t>
  </si>
  <si>
    <t>دارايي ها</t>
  </si>
  <si>
    <t>1397/12/29</t>
  </si>
  <si>
    <t xml:space="preserve">دارایی هاي جاري : </t>
  </si>
  <si>
    <t>مالیات پرداختنی</t>
  </si>
  <si>
    <t xml:space="preserve">دارائيهاي غير جاري : </t>
  </si>
  <si>
    <t>جمع دارایی هاي غير جاري</t>
  </si>
  <si>
    <t>1398/12/29</t>
  </si>
  <si>
    <t>1397/01/01</t>
  </si>
  <si>
    <t>موجودی نقد</t>
  </si>
  <si>
    <t>جمع دارایی هاي  جاري</t>
  </si>
  <si>
    <t>حقوق مالکانه و بدهی ها</t>
  </si>
  <si>
    <t>حقوق مالکانه</t>
  </si>
  <si>
    <t>جمع حقوق مالکانه</t>
  </si>
  <si>
    <t>بدهی ها</t>
  </si>
  <si>
    <t>بدهی های جاری</t>
  </si>
  <si>
    <t>جمع حقوق مالکانه و بدهی ها</t>
  </si>
  <si>
    <t>سرمایه</t>
  </si>
  <si>
    <t>اندوخته قانونی</t>
  </si>
  <si>
    <t>سود انباشته</t>
  </si>
  <si>
    <t>جمع کل</t>
  </si>
  <si>
    <t>سایر اقلام سود و زیان جامع پس از کسر مالیات</t>
  </si>
  <si>
    <t>تاثیر تغییرات نرخ ارز</t>
  </si>
  <si>
    <t xml:space="preserve">جریان های نقدی حاصل از فعاليتهاي عملياتي: </t>
  </si>
  <si>
    <t>نقد حاصل از عملیات</t>
  </si>
  <si>
    <t>جریان خالص ورود (خروج) نقد حاصل از فعالیت های عملیاتی</t>
  </si>
  <si>
    <t>پرداخت های نقدی بابت مالیات بر درآمد</t>
  </si>
  <si>
    <t>دریافت های نقدی حاصل از فروش دارایی های ثابت مشهود</t>
  </si>
  <si>
    <t>پرداخت های نقدی برای خرید دارایی های ثابت مشهود</t>
  </si>
  <si>
    <t>دریافت های نقدی حاصل از فروش دارایی های غیر جاری نگهداری شده برای فروش</t>
  </si>
  <si>
    <t>دریافت های نقدی حاصل از فروش دارایی های نامشهود</t>
  </si>
  <si>
    <t>پرداخت های نقدی برای خرید دارایی های نامشهود</t>
  </si>
  <si>
    <t>دریافت های نقدی حاصل از فروش سرمایه گذاری های بلند مدت</t>
  </si>
  <si>
    <t>پرداخت های نقدی برای تحصیل سرمایه گذاری های بلند مدت</t>
  </si>
  <si>
    <t>دریافت های نقدی حاصل از فروش سرمایه گذاری در املاک</t>
  </si>
  <si>
    <t>پرداخت های نقدی برای تحصیل سرمایه گذاری در املاک</t>
  </si>
  <si>
    <t>دریافت های نقدی حاصل از فروش سرمایه گذاری های کوتاه مدت</t>
  </si>
  <si>
    <t>پرداخت های نقدی برای تحصیل سرمایه گذاری های کوتاه مدت</t>
  </si>
  <si>
    <t>پرداخت های نقدی بابت تسهیلات اعطایی به دیگران</t>
  </si>
  <si>
    <t>دریافت های نقدی حاصل از استرداد تسهیلات اعطایی به دیگران</t>
  </si>
  <si>
    <t>دریافت های نقدی حاصل از سود تسهیلات اعطایی به دیگران</t>
  </si>
  <si>
    <t>دریافت های نقدی حاصل از سود سایر سرمایه گذاری ها</t>
  </si>
  <si>
    <t>جریان خالص ورود (خروج) نقد حاصل از فعالیت های سرمایه گذاری</t>
  </si>
  <si>
    <t>جریان خالص ورود (خروج) نقد قبل از فعالیت های تامین مالی</t>
  </si>
  <si>
    <t xml:space="preserve">جریان های نقدی حاصل از فعاليتهاي تامین مالی : </t>
  </si>
  <si>
    <t>دریافت های نقدی حاصل از صرف سهام</t>
  </si>
  <si>
    <t>دریافت های نقدی حاصل از افزایش سرمایه</t>
  </si>
  <si>
    <t>دریافت های نقدی حاصل از فروش سهام خزانه</t>
  </si>
  <si>
    <t>پرداختهای نقدی برای خرید سهام خزانه</t>
  </si>
  <si>
    <t>دریافت های نقدی حاصل از تسهیلات</t>
  </si>
  <si>
    <t>پرداختهای نقدی بابت اصل تسهیلات</t>
  </si>
  <si>
    <t>پرداختهای نقدی بابت سود تسهیلات</t>
  </si>
  <si>
    <t>دریافت های نقدی حاصل از انتشار اوراق مشارکت</t>
  </si>
  <si>
    <t>پرداختهای نقدی بابت اصل اوراق مشارکت</t>
  </si>
  <si>
    <t>پرداختهای نقدی بابت سود اوراق مشارکت</t>
  </si>
  <si>
    <t>دریافت های نقدی حاصل از انتشار اوراق خرید دین</t>
  </si>
  <si>
    <t>پرداختهای نقدی بابت اصل اوراق خرید دین</t>
  </si>
  <si>
    <t>پرداختهای نقدی بابت سود اوراق خرید دین</t>
  </si>
  <si>
    <t>پرداختهای نقدی بابت اصل اقساط اجاره سرمایه ای</t>
  </si>
  <si>
    <t>پرداختهای نقدی بابت سود  اجاره سرمایه ای</t>
  </si>
  <si>
    <t>پرداختهای نقدی بابت سود سهام</t>
  </si>
  <si>
    <t>جریان خالص ورود (خروج) نقد حاصل از فعالیت های تامین مالی</t>
  </si>
  <si>
    <t>خالص افزایش (کاهش) در موجودی نقد</t>
  </si>
  <si>
    <t>مانده موجودی نقد در ابتدای سال</t>
  </si>
  <si>
    <t>مانده موجودی نقد در پایان سال</t>
  </si>
  <si>
    <t>مبلغ</t>
  </si>
  <si>
    <t>استهلاک</t>
  </si>
  <si>
    <t>بهای تمام شده درآمدهای عملیاتی</t>
  </si>
  <si>
    <t>جمع</t>
  </si>
  <si>
    <t>هزینه های فروش ، اداری و عمومی</t>
  </si>
  <si>
    <t>سایر درآمد ها</t>
  </si>
  <si>
    <t>هزینه های مالی</t>
  </si>
  <si>
    <t>وام های دریافتی:</t>
  </si>
  <si>
    <t>بانک ها و موسسات اعتباری</t>
  </si>
  <si>
    <t>سایر درآمد ها و هزینه های غیر عملیاتی</t>
  </si>
  <si>
    <t>سود حاصل ازسایر اوراق بهادار و سپرده های سرمایه گذاری بانکی</t>
  </si>
  <si>
    <t>سود سهام</t>
  </si>
  <si>
    <t>سود خالص</t>
  </si>
  <si>
    <t>داریی های ثابت مشهود</t>
  </si>
  <si>
    <t>زمین</t>
  </si>
  <si>
    <t>ساختمان</t>
  </si>
  <si>
    <t>وسایل نقلیه</t>
  </si>
  <si>
    <t>اثاثه و منصوبات</t>
  </si>
  <si>
    <t>ابزار آلات</t>
  </si>
  <si>
    <t>دارایی های در جریان تکمیل</t>
  </si>
  <si>
    <t>پیش پرداخت های سرمایه ای</t>
  </si>
  <si>
    <t>اقلام سرمایه ای در انبار</t>
  </si>
  <si>
    <t>افزایش</t>
  </si>
  <si>
    <t>حق امتیاز خدمات عمومی</t>
  </si>
  <si>
    <t>نرم افزار رایانه ای</t>
  </si>
  <si>
    <t>پیش پرداخت ها</t>
  </si>
  <si>
    <t>تعداد سهام</t>
  </si>
  <si>
    <t>مانده در ابتدای سال</t>
  </si>
  <si>
    <t>مانده در پایان سال</t>
  </si>
  <si>
    <t>دریافتنی های تجاری و سایر دریافتنی ها</t>
  </si>
  <si>
    <t>خالص</t>
  </si>
  <si>
    <t>دریافتنی های کوتاه مدت</t>
  </si>
  <si>
    <t>سایر</t>
  </si>
  <si>
    <t>بهاي تمام شده</t>
  </si>
  <si>
    <t>سرمايه گذاري هاي كوتاه مدت</t>
  </si>
  <si>
    <t>سپرده هاي سرمايه گذاري كوتاه مدت بانكي</t>
  </si>
  <si>
    <t>سرمايه</t>
  </si>
  <si>
    <t>تركيب سهامداران در تاريخ صورت وضعيت مالي به شرح زير است:</t>
  </si>
  <si>
    <t>درصد مالكيت</t>
  </si>
  <si>
    <t>پرداختهاي تجاري و ساير پرداختني ها</t>
  </si>
  <si>
    <t>پرداختني هاي كوتاه مدت:</t>
  </si>
  <si>
    <t>اسناد پرداختني:</t>
  </si>
  <si>
    <t>ساير تامين كنندگان كالا و خدمات</t>
  </si>
  <si>
    <t>حسابهاي پرداختني:</t>
  </si>
  <si>
    <t>ساير پرداختني ها:</t>
  </si>
  <si>
    <t>تسهيلات مالي</t>
  </si>
  <si>
    <t>تسهيلات دريافتي</t>
  </si>
  <si>
    <t>عمليات در حال تداوم:</t>
  </si>
  <si>
    <t>درآمدهاي عملياتي</t>
  </si>
  <si>
    <t>بهاي تمام شده درآمدهاي عملياتي</t>
  </si>
  <si>
    <t>ساير درآمدها</t>
  </si>
  <si>
    <t xml:space="preserve">   حقوق مالکانه</t>
  </si>
  <si>
    <t xml:space="preserve">    جمع بدهی های جاری</t>
  </si>
  <si>
    <t xml:space="preserve">  جمع بدهی ها</t>
  </si>
  <si>
    <t xml:space="preserve">    بدهی های غیر جاری</t>
  </si>
  <si>
    <t>جمع بدهی های غیر جاری</t>
  </si>
  <si>
    <t xml:space="preserve">    جمع دارایی ها</t>
  </si>
  <si>
    <t>ذخيره مزاياي پايان خدمت</t>
  </si>
  <si>
    <t>-</t>
  </si>
  <si>
    <t>مانده پرداختنی</t>
  </si>
  <si>
    <t>پرداختی</t>
  </si>
  <si>
    <t>قطعی</t>
  </si>
  <si>
    <t>تشخیصی</t>
  </si>
  <si>
    <t>ابرازی</t>
  </si>
  <si>
    <t>درآمد مشمول مالیات ابرازی</t>
  </si>
  <si>
    <t>سود (زیان) ابرازی</t>
  </si>
  <si>
    <t>سال مالی</t>
  </si>
  <si>
    <t>ذخیره تأمین شده</t>
  </si>
  <si>
    <t>پرداخت شده طی سال</t>
  </si>
  <si>
    <t>سایر پیش دریافت ها</t>
  </si>
  <si>
    <t xml:space="preserve">کاهش (افزایش) پیش پرداخت های عملیاتی </t>
  </si>
  <si>
    <t>تغییرات در سرمایه در گردش :</t>
  </si>
  <si>
    <t xml:space="preserve">جمع تعدیلات </t>
  </si>
  <si>
    <t>خالص (سود ) / زیان تسعیر ارز</t>
  </si>
  <si>
    <t>کاهش ارزش دارایی های غیر جاری</t>
  </si>
  <si>
    <t>استهلاک دارایی های غیر جاری</t>
  </si>
  <si>
    <t>خالص افزایش در ذخیره مزایای پایان خدمات کارکنان</t>
  </si>
  <si>
    <t>زیان کاهش ارزش دریافتنی های تجاری</t>
  </si>
  <si>
    <t>سود ناشی از فروش مواد اولیه</t>
  </si>
  <si>
    <t>سود ناشی از فروش دارایی های نامشهود</t>
  </si>
  <si>
    <t>سود ناشی از فروش دارایی های ثابت مشهود</t>
  </si>
  <si>
    <t>هزینه مالیات بر درآمد</t>
  </si>
  <si>
    <t>:تعدیلات</t>
  </si>
  <si>
    <t>خالص بدهی</t>
  </si>
  <si>
    <t>جمع بدهی</t>
  </si>
  <si>
    <t>نسبت اهرمی در پایان سال به شرح زیر است :</t>
  </si>
  <si>
    <t xml:space="preserve">صورت های مالی اساسا برمبنای بهای تمام شده تاریخی تهیه ودر موارد زیر از ارزش های جاری استفاده شده است : </t>
  </si>
  <si>
    <t>-3-1</t>
  </si>
  <si>
    <t>کارکنان قراردادی</t>
  </si>
  <si>
    <t xml:space="preserve">نفر </t>
  </si>
  <si>
    <t xml:space="preserve">تعداد کارکنان </t>
  </si>
  <si>
    <t>-1-3</t>
  </si>
  <si>
    <t xml:space="preserve">فعالیت اصلی </t>
  </si>
  <si>
    <t>-1-2</t>
  </si>
  <si>
    <t xml:space="preserve">تاریخچه </t>
  </si>
  <si>
    <t>-1-1</t>
  </si>
  <si>
    <t xml:space="preserve">تاریخچه وفعالیت </t>
  </si>
  <si>
    <t>-3-6</t>
  </si>
  <si>
    <t xml:space="preserve">مخارج تامین مالی </t>
  </si>
  <si>
    <t xml:space="preserve">اثاثه ومنصوبات </t>
  </si>
  <si>
    <t xml:space="preserve">وسایل نقلیه </t>
  </si>
  <si>
    <t xml:space="preserve">روش استهلاک </t>
  </si>
  <si>
    <t xml:space="preserve">نرخ استهلاک </t>
  </si>
  <si>
    <t xml:space="preserve">نوع دارایی </t>
  </si>
  <si>
    <t>يادداشتهاي توضيحي ، بخش جدایی ناپذیر صورت هاي مالي است .</t>
  </si>
  <si>
    <t>يادداشتهاي توضيحي صورت هاي مالي</t>
  </si>
  <si>
    <t>-1</t>
  </si>
  <si>
    <t>صورت تغييرات در حقوق مالكانه</t>
  </si>
  <si>
    <t>صورت جريان هاي نقدي</t>
  </si>
  <si>
    <t>9</t>
  </si>
  <si>
    <t>جریان های نقدی حاصل از فعالیت های سرمایه گذاری :</t>
  </si>
  <si>
    <t>بهای تمام شده یا مبلغ تجدید ارزیابی :</t>
  </si>
  <si>
    <t>مانده در ابتدای سال 1397</t>
  </si>
  <si>
    <t>مانده در پایان سال 1397</t>
  </si>
  <si>
    <t>مانده در پایان سال 1398</t>
  </si>
  <si>
    <t xml:space="preserve"> ذخیره مزایای پایان خدمت کارکنان</t>
  </si>
  <si>
    <t>1396/12/29</t>
  </si>
  <si>
    <t>جمع تغییرات در سرمایه درگردش</t>
  </si>
  <si>
    <t xml:space="preserve">میانگین ماهانه تعداد کارکنان در استخدام و نیز تعداد کارکنان شرکت های خدماتی که بخشی از امور خدماتی شرکت را به عهده دارند، طی سال به شرح زیر بوده است : </t>
  </si>
  <si>
    <t>مباني اندازه گيري استفاده شده در تهيه صورتهاي مالي</t>
  </si>
  <si>
    <t>مخارج تامین مالی در دوره وقوع به عنوان هزینه شناسایی می شود، به استثنای مخارجی که مستقیما قابل انتساب به تحصیل  «دارایی های واجد شرایط» است.</t>
  </si>
  <si>
    <t xml:space="preserve">دارایی های ثابت مشهود </t>
  </si>
  <si>
    <t xml:space="preserve">استهلاک دارایی های ثابت مشهود، مشتمل بر دارایی های ناشی از اجاره سرمایه ای، باتوجه به الگوی مصرف منافع اقتصادی آتی مورد انتظار (شامل عمرمفید برآوردی )دارایی های مربوط و با در نظر گرفتن آیین نامه استهلاکات موضوع ماده 149 اصلاحیه مصوب 1394/04/31 قانون مالیات های مستقیم مصوب اسفند 1366واصلاحیه های بعدی آن و براساس نرخ ها وروش های زیر محاسبه می شود:  </t>
  </si>
  <si>
    <t xml:space="preserve">دارایی هاي نامشهود </t>
  </si>
  <si>
    <t>دارایی های نامشهود برمبنای بهای تمام شده اندازه گیری و در حساب ثبت می شود. مخارجی از قبیل مخارج معرفی یک محصول یا خدمت جدید مانند مخارج تبلیغات، مخارج انجام فعالیت تجاری در یک محل جدید یا با یک گروه جدید از مشتریان مانند مخارج آموزش کارکنان، و مخارج اداری، عمومی وفروش در بهای تمام شده دارایی نامشهود منظور نمی شود .شناسایی مخارج در مبلغ دفتری یک دارایی نامشهود، هنگامی که دارایی آماده بهره برداری است، متوقف می شود. بنابراین، مخارج تحمل شده برای استفاده یا بکارگیری مجدد یک دارایی نامشهود، در مبلغ دفتری آن منظور نمی شود.</t>
  </si>
  <si>
    <t>ذخاير در پايان دوره مالي بررسی و براي نشان دادن بهترين براورد جاري تعديل مي شوند و هرگاه خروج منافع اقتصادي براي تسويه تعهد، ديگر محتمل نباشد، ذخيره برگشت داده مي شود.</t>
  </si>
  <si>
    <t xml:space="preserve">ذخاير، بدهي هايي هستند كه زمان تسويه و يا تعيين مبلغ آن توام با ابهام نسبتا قــابل توجه است . ذخاير زماني شناسايي مي شوند كه شــركت داراي تعهد فعلي (قانوني يا عرفي) در نتيجه رويـــدادهاي گذشته باشد، خروج منافع اقتصادي براي تسويه تعهد محتمل باشد و مبلغ تعهد به گونه اي اتكاپذير قابل برآورد باشد . </t>
  </si>
  <si>
    <t>ذخيره مزاياي پايان خدمت كاركنان بر اساس يك ماه آخرين حقوق ثابت و مزاياي مستمر براي هر سال خدمت آنان محاسبه و در حساب ها منظور مي شود.</t>
  </si>
  <si>
    <t>:بهای تمام شده یا مبلغ تجدید ارزیابی</t>
  </si>
  <si>
    <t xml:space="preserve">موجودي نقد </t>
  </si>
  <si>
    <t>مديريت سرمايه</t>
  </si>
  <si>
    <t>کمیته ریسک شرکت، خدماتی برای دسترسی هماهنگ به بازارهای مالی داخلی و بین المللی و نظارت و مدیریت ریسک های مالی مربوط به عملیات شرکت از طریق گزارش های ریسک داخلی که آسیب پذیری را برحسب درجه و اندازه ریسک ها تجزیه و تحلیل می کند، ارائه می کند. این ریسک ها شامل ریسک بازار (شامل ریسک نرخ ارز و سایر ریسک های قیمت)، ریسک اعتباری و ریسک نقدینگی می باشد. کمیته ریسک شرکت که بر ریسک ها و سیاست های اجرا شده نظارت می کند تا آسیب پذیری از ریسک ها را کاهش دهد، بصورت فصلی به هیأت مدیره گزارش می دهد.</t>
  </si>
  <si>
    <t xml:space="preserve">افزایش (کاهش) ذخایر </t>
  </si>
  <si>
    <t xml:space="preserve">افزایش (کاهش) پیش دریافت های عملیاتی </t>
  </si>
  <si>
    <t>صورتهاي مالي</t>
  </si>
  <si>
    <t>سال مالي منتهی به 29 اسفند 1398</t>
  </si>
  <si>
    <t>يادداشتهاي توضيحي صورتهاي مالي</t>
  </si>
  <si>
    <t xml:space="preserve">صورتهای مالی طبق استانداردهای حسابداری تهیه شده و در تاریخ ......................... به تایید هیات مدیره شرکت رسیده است. </t>
  </si>
  <si>
    <t>رئیس هیات مدیره و مدیرعامل</t>
  </si>
  <si>
    <t>3-2</t>
  </si>
  <si>
    <t>درآمدهای عملیاتی:</t>
  </si>
  <si>
    <t>درآمد ارائه خدمات در زمان ارائه خدمات شناسایی می گردد</t>
  </si>
  <si>
    <t>درآمد ارائه خدمات:</t>
  </si>
  <si>
    <t xml:space="preserve">سایر </t>
  </si>
  <si>
    <t>-3-4</t>
  </si>
  <si>
    <t xml:space="preserve"> هزينه مالیات بر درآمد</t>
  </si>
  <si>
    <t>ريال</t>
  </si>
  <si>
    <t>(مبالغ به ريال)</t>
  </si>
  <si>
    <t>طبق صورت های مالی</t>
  </si>
  <si>
    <t>تعدیلات</t>
  </si>
  <si>
    <t>اصلاح اشتباهات</t>
  </si>
  <si>
    <t>تغییر در رویه های حسابداری</t>
  </si>
  <si>
    <t>تجدید طبقه بندی</t>
  </si>
  <si>
    <t>جمع تعدیلات</t>
  </si>
  <si>
    <t>(تجدید ارائه)</t>
  </si>
  <si>
    <t>صورت وضعیت مالی :</t>
  </si>
  <si>
    <t>صورت سود و زیان :</t>
  </si>
  <si>
    <t>هزینه های فروش، اداری و عمومی</t>
  </si>
  <si>
    <t>ارزش افزوده 97</t>
  </si>
  <si>
    <t>پرداختنی های تجاری و سایر پرداختنی ها</t>
  </si>
  <si>
    <t xml:space="preserve"> به منظور ارائه تصویری مناسب از وضعیت مالی و نتایج عملیات، کلیه اطلاعات مقایسه ای مربوط در صورت های مالی مقایسه ای اصلاح و ارائه مجدد شده است و به همین دلیل اقلام مقایسه ای بعضا با صورت های مالی ارائه شده در سال مالی قبل مطابقت ندارد.</t>
  </si>
  <si>
    <t xml:space="preserve"> اصلاح و ارائه مجدد صورت های مالی 1396/12/29</t>
  </si>
  <si>
    <t xml:space="preserve"> اصلاح و ارائه مجدد صورت های مالی 1397/12/29</t>
  </si>
  <si>
    <t>اهم رويه هاي حسابداري</t>
  </si>
  <si>
    <t>موضوع فعالیت شرکت طبق ماده2 اساسنامه به شرح ذیل است:</t>
  </si>
  <si>
    <t>مستقیم</t>
  </si>
  <si>
    <t>-3-3</t>
  </si>
  <si>
    <t>ذخاير</t>
  </si>
  <si>
    <t>داريي هاي ثابت مشهود، بر مبناي بهاي تمام شده اندازه گیری می شود .مخارج بعدی مرتبط با دارایی های ثابت مشهود که موجب بهبود وضعیت دارایی در مقایسه با استاندارد عملکرد ارزیابی شده اولیه آن گردد ومنجر به افزایش منافع اقتصادی حاصل از دارایی شود ، به مبلغ دفتری دارایی اضافه و طی عمر مفید باقی مانده دارایی های مربوط مستهلک می شود .مخارج روزمره تعمیر و نگه داری دارایی ها که به منظور حفظ وضعيت دارایی در مقایسه با استاندارد عملکرد ارزیابی شده اولیه دارایی انجام می شود، در زمان وقوع به عنوان هزینه شناسایی می گردد .</t>
  </si>
  <si>
    <t>-5</t>
  </si>
  <si>
    <t>مبلغ دفتری در پایان سال 1398</t>
  </si>
  <si>
    <t>مبلغ دفتری در پایان سال 1397</t>
  </si>
  <si>
    <t>-11</t>
  </si>
  <si>
    <t>-12</t>
  </si>
  <si>
    <t>-20</t>
  </si>
  <si>
    <t>پیش دریافت ها</t>
  </si>
  <si>
    <t>مدیریت سرمایه و ریسک ها</t>
  </si>
  <si>
    <t>نسبت اهرمی</t>
  </si>
  <si>
    <t>اهداف مدیریت ریسک مالی</t>
  </si>
  <si>
    <t>ریسک بازار</t>
  </si>
  <si>
    <t>مدیریت ریسک اعتباری</t>
  </si>
  <si>
    <t>مدیریت ریسک نقدینگی</t>
  </si>
  <si>
    <t>-3-4-1</t>
  </si>
  <si>
    <t>-3-4-2</t>
  </si>
  <si>
    <t>-3-5</t>
  </si>
  <si>
    <t>3-5-1</t>
  </si>
  <si>
    <t>3-5-2</t>
  </si>
  <si>
    <t>-3-6-1</t>
  </si>
  <si>
    <t>اصلاح حساب سال 96- پرداختنی ها</t>
  </si>
  <si>
    <t>اصلاح حساب سال 96-دریافتنی ها</t>
  </si>
  <si>
    <t>مانده در1397/01/01</t>
  </si>
  <si>
    <t>مانده تجدید ارائه شده در1397/01/01</t>
  </si>
  <si>
    <t>تغییرات حقوق مالکانه درسال 1397</t>
  </si>
  <si>
    <t>سود خالص گزارش شده در صورتهای مالی سال 1397</t>
  </si>
  <si>
    <t>سود خالص تجدید ارائه شده سال 1397</t>
  </si>
  <si>
    <t>سود جامع سال 1397</t>
  </si>
  <si>
    <t>مانده تجدید ارائه شده در1397/12/29</t>
  </si>
  <si>
    <t>تغییرات حقوق مالکانه درسال 1398</t>
  </si>
  <si>
    <t>سود خالص سال 1398</t>
  </si>
  <si>
    <t>سود جامع سال 1398</t>
  </si>
  <si>
    <t>مانده در1398/12/29</t>
  </si>
  <si>
    <t>در تاریخ 29 اسفند 1398</t>
  </si>
  <si>
    <t>3</t>
  </si>
  <si>
    <t>4</t>
  </si>
  <si>
    <t>5</t>
  </si>
  <si>
    <t>شرح حساب</t>
  </si>
  <si>
    <t>دارایی هاي نامشهود</t>
  </si>
  <si>
    <t>ساير دارايي ها</t>
  </si>
  <si>
    <t xml:space="preserve">پيش پرداخت ها </t>
  </si>
  <si>
    <t xml:space="preserve">موجودي مواد و كالا </t>
  </si>
  <si>
    <t>دریافتنی هاي تجاری و ساير دريافتني ها</t>
  </si>
  <si>
    <t xml:space="preserve">سرمايه </t>
  </si>
  <si>
    <t xml:space="preserve">اندوخته قانوني </t>
  </si>
  <si>
    <t xml:space="preserve">سود انباشته </t>
  </si>
  <si>
    <t>هزینه مالی</t>
  </si>
  <si>
    <t>سود سپرده بانکی</t>
  </si>
  <si>
    <t>کاربرگ صورت جریان های نقدی</t>
  </si>
  <si>
    <t>برای سال مالی منتهی به1398/12/29</t>
  </si>
  <si>
    <t>تفاوت</t>
  </si>
  <si>
    <t>ثبت</t>
  </si>
  <si>
    <t>کاهش</t>
  </si>
  <si>
    <t>فعالیتهای عملیاتی</t>
  </si>
  <si>
    <t>فعالیتهای سرمایه گذاری</t>
  </si>
  <si>
    <t>فعالیت های تامین مالی</t>
  </si>
  <si>
    <t>خالص جریانات نقدی</t>
  </si>
  <si>
    <t>مانده وجه نقد ابتدای دوره</t>
  </si>
  <si>
    <t>جمع صورت جریان</t>
  </si>
  <si>
    <t>مانده وجه نقد پایان دوره</t>
  </si>
  <si>
    <t>مغایرت</t>
  </si>
  <si>
    <t xml:space="preserve">دارایی هاي ثابت مشهود </t>
  </si>
  <si>
    <t>ذخیره مزایای پایان خدمت کارکنان</t>
  </si>
  <si>
    <t>تسهیلات مالی</t>
  </si>
  <si>
    <t>خالص تفاوت</t>
  </si>
  <si>
    <t>هزینه استهلاک</t>
  </si>
  <si>
    <t>-10</t>
  </si>
  <si>
    <t>تخصیص به اندوخته ها</t>
  </si>
  <si>
    <t>برای سال مالی منتهی به1397/12/29</t>
  </si>
  <si>
    <t>مالیات سال جاری</t>
  </si>
  <si>
    <t>دریافت های نقدی حاصل از سود سپرده بانکی</t>
  </si>
  <si>
    <t>-6</t>
  </si>
  <si>
    <t>-7</t>
  </si>
  <si>
    <t>-8</t>
  </si>
  <si>
    <t>-9</t>
  </si>
  <si>
    <t>هزينه حقوق پايه</t>
  </si>
  <si>
    <t>اياب و ذهاب</t>
  </si>
  <si>
    <t>مشاوره و كارشناسي</t>
  </si>
  <si>
    <t>اجاره</t>
  </si>
  <si>
    <t>ابزار و لوازم مصرفي</t>
  </si>
  <si>
    <t>متفرقه</t>
  </si>
  <si>
    <t>مزاياي پايان خدمت كاركنان</t>
  </si>
  <si>
    <t>حق حضور در جلسات</t>
  </si>
  <si>
    <t>حق تضمين</t>
  </si>
  <si>
    <t>سپرده حسن انجام كار</t>
  </si>
  <si>
    <t>سپرده بيمه</t>
  </si>
  <si>
    <t>جاري كاركنان</t>
  </si>
  <si>
    <t>وام ضروري كاركنان</t>
  </si>
  <si>
    <t>مساعده كاركنان</t>
  </si>
  <si>
    <t>وديعه اجاره</t>
  </si>
  <si>
    <t>ساير سپرده ها</t>
  </si>
  <si>
    <t>سپرده ضمانتنامه هاي بانكي</t>
  </si>
  <si>
    <t>سپرده ماليات</t>
  </si>
  <si>
    <t>-17</t>
  </si>
  <si>
    <t>-18</t>
  </si>
  <si>
    <t>-19</t>
  </si>
  <si>
    <t>-16</t>
  </si>
  <si>
    <t>-14</t>
  </si>
  <si>
    <t>موجودي نزد بانك ها</t>
  </si>
  <si>
    <t>کاهش (افزایش) دریافتنی های عملیاتی</t>
  </si>
  <si>
    <t>کاهش (افزایش) موجودی مواد و کالا</t>
  </si>
  <si>
    <t>افزایش (کاهش) پرداختنی های عملیاتی</t>
  </si>
  <si>
    <t>حسابهای دریافتنی تجاری :</t>
  </si>
  <si>
    <t>سایر حسابهای دریافتنی غیرتجاری :</t>
  </si>
  <si>
    <t>شماره حساب</t>
  </si>
  <si>
    <t>ماليات حقوق و دستمزد كاركنان</t>
  </si>
  <si>
    <t>ماليات تكليفي اشخاص ثالث</t>
  </si>
  <si>
    <t>ارزش افزوده</t>
  </si>
  <si>
    <t>حساب هاي پرداختني غير تجاري</t>
  </si>
  <si>
    <t>سازمان تامين اجتماعي - حق بيمه كاركنان</t>
  </si>
  <si>
    <t>جاري کارکنان</t>
  </si>
  <si>
    <t>دارایی های نامشهود</t>
  </si>
  <si>
    <t>حقوق پرداختی مشاوران</t>
  </si>
  <si>
    <t>استهلاك انياشته</t>
  </si>
  <si>
    <t>مالیات (مبالغ به ريال)</t>
  </si>
  <si>
    <t>یادداشت</t>
  </si>
  <si>
    <t>16-1</t>
  </si>
  <si>
    <t>16-2</t>
  </si>
  <si>
    <t>موجودي تنخواه گردان</t>
  </si>
  <si>
    <t>نسبت خالص بدهی به حقوق مالکانه</t>
  </si>
  <si>
    <t>-13</t>
  </si>
  <si>
    <t>-14-1</t>
  </si>
  <si>
    <t>-14-2</t>
  </si>
  <si>
    <t>-15</t>
  </si>
  <si>
    <t>-15-1</t>
  </si>
  <si>
    <t>-13-1</t>
  </si>
  <si>
    <t>-19-1</t>
  </si>
  <si>
    <t>-21</t>
  </si>
  <si>
    <t>-21-1</t>
  </si>
  <si>
    <t>-24</t>
  </si>
  <si>
    <t>-24-1</t>
  </si>
  <si>
    <t>-24-1-1</t>
  </si>
  <si>
    <t>درآمد سود سپرده بانکی</t>
  </si>
  <si>
    <t xml:space="preserve">اصلاح اشتباهات (یادداشت 24) </t>
  </si>
  <si>
    <t>با توجه به اینکه عمده بهای تمام شده شرکت حقوق پرسنل و مشاوران می باشد بنابراین در معرض ریسک تغییران نرخ ارزی نمی باشد.</t>
  </si>
  <si>
    <t>-25</t>
  </si>
  <si>
    <t>-25-1</t>
  </si>
  <si>
    <t>-25-1-1</t>
  </si>
  <si>
    <t>-25-2</t>
  </si>
  <si>
    <t>-25-3</t>
  </si>
  <si>
    <t>-25-4</t>
  </si>
  <si>
    <t>-25-5</t>
  </si>
  <si>
    <t>شرکت برای مدیریت ریسک نقدینگی، یک چهارچوب ریسک نقدینگی مناسب برای مدیریت کوتاه مدت ، میان مدت و بلند مدت  تامین وجوه و الزامات مدیریت نقدینگی تعیین کرده است. از آنجا که بخش قابل ملاحظه ای از حسابهای پرداختنی شرکت مرتبط با حقوق و دستمزد معوق پرسنل میباشد لذا شرکت با ریسک نقدینگی با اهمیت مواجه است.</t>
  </si>
  <si>
    <t>شرکت سرمایه خود را مدیریت می کند تا اطمینان حاصل کند در حین حداکثر کردن بازده ذینفعان از طریق بهینه سازی تعادل بدهی و سرمایه، قادر به تداوم فعالیت خواهد بود. ساختار سرمایه شرکت از خالص بدهی و حقوق مالکانه تشکیل می شود. استراتژی کلی شرکت از سال 1397بدون تغییر باقی مانده است و شرکت در معرض هیچگونه الزامات سرمایه تحمیل شده از خارج از شرکت نیست. کمیته مدیریت ریسک شرکت، ساختار سرمایه شرکت را شش ماه یکبار بررسی می کند. به عنوان بخشی از این بررسی، کمیته، هزینه سرمایه و ریسک های مرتبط با هر طبقه از سرمایه را مدنظر قرار می دهد</t>
  </si>
  <si>
    <t>6 - 17</t>
  </si>
  <si>
    <t>-24-1-2</t>
  </si>
  <si>
    <t xml:space="preserve">استهلاک دارایی های نامشهود با عمر مفید معین، با توجه به الگوی مصرف منافع اقتصادی آتی مورد انتظار مربوط و بر اساس نرخ 5 ساله و روش مستقیم محاسبه می شود </t>
  </si>
  <si>
    <t>استاندارهاي حسابداري جديد و تجديد نظر شده مصوب كه هنوز لازم الاجرا نيستند با عنوان استاندارد حسابداري 35 ((ماليات بر درامد))</t>
  </si>
  <si>
    <t xml:space="preserve">کاربرگ تهیه صورتهای مالی </t>
  </si>
  <si>
    <t>شرح حسابها ترازنامه ای</t>
  </si>
  <si>
    <t>شرح حسابهای سود و زیانی</t>
  </si>
  <si>
    <t>سود سال جاری انتقال به سود انباشته</t>
  </si>
  <si>
    <t>مانده</t>
  </si>
  <si>
    <t xml:space="preserve">  صورتهای مالی</t>
  </si>
  <si>
    <t>عنوان حساب</t>
  </si>
  <si>
    <t>مانده - ریال</t>
  </si>
  <si>
    <t>موجودي نقد و بانك</t>
  </si>
  <si>
    <t>سرمايه گذاريهاي كوتاه مدت</t>
  </si>
  <si>
    <t xml:space="preserve">حسابها و اسناد دريافتني تجاري </t>
  </si>
  <si>
    <t xml:space="preserve">ساير حسابها و اسناد دريافتني </t>
  </si>
  <si>
    <t>پيمان در جريان پيشرفت</t>
  </si>
  <si>
    <t xml:space="preserve">سفارشات و پيش پرداخت ها </t>
  </si>
  <si>
    <t xml:space="preserve">داراييهاي ثابت مشهود </t>
  </si>
  <si>
    <t xml:space="preserve">استهلاك انباشته دارايي هاي ثابت -مشهود </t>
  </si>
  <si>
    <t xml:space="preserve">دارائي هاي نامشهود </t>
  </si>
  <si>
    <t xml:space="preserve">حسابها و اسناد پرداختني تجاري </t>
  </si>
  <si>
    <t xml:space="preserve">ساير حسابها و اسناد پرداختني </t>
  </si>
  <si>
    <t xml:space="preserve">پيش دريافت ها </t>
  </si>
  <si>
    <t xml:space="preserve">ذخيره ماليات </t>
  </si>
  <si>
    <t xml:space="preserve">تسهيلات و اعتبارات مالي دريافتي -كوتاه مدت </t>
  </si>
  <si>
    <t xml:space="preserve">ذخيره مزاياي پايان خدمت كاركنان </t>
  </si>
  <si>
    <t>اندوخته ها</t>
  </si>
  <si>
    <t>سود و (زيان)</t>
  </si>
  <si>
    <t xml:space="preserve">درآمدهاي عملياتي </t>
  </si>
  <si>
    <t xml:space="preserve">درآمدهاي غير عملياتي </t>
  </si>
  <si>
    <t>هزينه هاي عمومي اداري</t>
  </si>
  <si>
    <t>دارایی نامشهود</t>
  </si>
  <si>
    <t>سرمایه گذاری کوتاه مدت</t>
  </si>
  <si>
    <t>پیش دریافتها</t>
  </si>
  <si>
    <t>درآمدهای غیر عملیاتی</t>
  </si>
  <si>
    <t>سود و زیان انباشته</t>
  </si>
  <si>
    <t>مانده - ریال بد(بس)</t>
  </si>
  <si>
    <t>سود پایه هر سهم -ناشی از عملیات در حال تدام</t>
  </si>
  <si>
    <t>...</t>
  </si>
  <si>
    <t>شرح</t>
  </si>
  <si>
    <t>نام شخص وابسته</t>
  </si>
  <si>
    <t>مشمول ماده 129</t>
  </si>
  <si>
    <t>خرید کالا و خدمات</t>
  </si>
  <si>
    <t>فروش کالا و خدمات</t>
  </si>
  <si>
    <t>تسهیلات دریافتی</t>
  </si>
  <si>
    <t>تسهیلات پرداختی</t>
  </si>
  <si>
    <t xml:space="preserve">خرید </t>
  </si>
  <si>
    <t>فروش</t>
  </si>
  <si>
    <t>تضامین اعطایی / دریافتی</t>
  </si>
  <si>
    <t>..</t>
  </si>
  <si>
    <t>شرکتهای اصلی و نهایی</t>
  </si>
  <si>
    <t>شرکت ...</t>
  </si>
  <si>
    <t>P</t>
  </si>
  <si>
    <t>شرکت های تحت کنترل مشترک</t>
  </si>
  <si>
    <t>سهامداران دارای نفوذ قابل ملاحظه</t>
  </si>
  <si>
    <t>مدیران اصلی شرکت و شرکت های اصلی</t>
  </si>
  <si>
    <t>سایر اشخاص وابسته</t>
  </si>
  <si>
    <t>47- تعهدات، بدهی های احتمالی و دارایی های احتمالی</t>
  </si>
  <si>
    <t>میلیون ریال</t>
  </si>
  <si>
    <t>...احداث ساختمان خط تولید</t>
  </si>
  <si>
    <t>...خرید ماشین آلات خط تولید</t>
  </si>
  <si>
    <t>...مبلغ تعهد شده سرمایه گذاری در شرکت</t>
  </si>
  <si>
    <t>:بدهی های احتمالی موضوع ماده 235 اصلاحیه قانون تجارت</t>
  </si>
  <si>
    <t>...تضمین وام شرکت</t>
  </si>
  <si>
    <t>...تضمین بدهی کارکنان به بانک ها</t>
  </si>
  <si>
    <t>:سایر بدهی های احتمالی</t>
  </si>
  <si>
    <t>فروش دین به بانک</t>
  </si>
  <si>
    <t>دعاوی حقوقی مطروحه علیه شرکت</t>
  </si>
  <si>
    <t>رویدادهایی که بعد از تاریخ صورت وضعیت مالی تا تاریخ تایید صورت های مالی اتفاق افتاده اما مستلزم تعدیل اقلام صورت های مالی نبوده بشرح زیر است :</t>
  </si>
  <si>
    <t>معاملات با اشخاص وابسته</t>
  </si>
  <si>
    <r>
      <t>نوع وابستگی</t>
    </r>
    <r>
      <rPr>
        <sz val="12"/>
        <color rgb="FFFF0000"/>
        <rFont val="B Nazanin"/>
        <charset val="178"/>
      </rPr>
      <t>1</t>
    </r>
  </si>
  <si>
    <r>
      <rPr>
        <b/>
        <sz val="12"/>
        <rFont val="B Nazanin"/>
        <charset val="178"/>
      </rPr>
      <t>.</t>
    </r>
    <r>
      <rPr>
        <b/>
        <sz val="12"/>
        <color rgb="FFFF0000"/>
        <rFont val="B Nazanin"/>
        <charset val="178"/>
      </rPr>
      <t>1</t>
    </r>
    <r>
      <rPr>
        <sz val="12"/>
        <color theme="1"/>
        <rFont val="B Nazanin"/>
        <charset val="178"/>
      </rPr>
      <t>تمام انواع وابستگی ها باید ذکر شود به عبارت دیگر در صورتیکه طرف معامله هم شرکت وابسته است و هم یکی از اعضای هیأت مدیره که 5 درصد از سهام آنها را در اختیار دارد هر دو باید افشاء و در جدول ارائه گردد</t>
    </r>
  </si>
  <si>
    <t>-27-1</t>
  </si>
  <si>
    <t>-27-2</t>
  </si>
  <si>
    <t>-27-2-1</t>
  </si>
  <si>
    <t>-28</t>
  </si>
  <si>
    <t>-29</t>
  </si>
  <si>
    <t>-29-1</t>
  </si>
  <si>
    <t>-29-2</t>
  </si>
  <si>
    <t>-29-3</t>
  </si>
  <si>
    <t>دعوی حقوقی در تاریخ ... توسط ... علیه شرکت به مبلغ ... میلیون ریال در دادگاه مطرح گردیده که پیامدهای ناشی از آن در شرایط حاضر مشخص نمی باشد.</t>
  </si>
  <si>
    <t>در تاریخ ... ادعایی بر علیه شرکت ... مبنی بر ورود خسارت به مبلغ ... میلیون ریال به ساختمان شرکت مطرح شده است که در حال بررسی است و وصول خسارت محتمل می باشد.</t>
  </si>
  <si>
    <t>رویدادهای بعد از تاریخ صورت وضعیت مالی</t>
  </si>
  <si>
    <t xml:space="preserve"> مجمع عمومی فوق العاده شرکت در تاریخ ..../.../ 3×13 تشکیل و به منظور تامین وجوه لازم جهت ..... افزایش سرمایه شرکت را به میزان .... میلیون ریال تصویب کرده است.</t>
  </si>
  <si>
    <t xml:space="preserve"> در تاریخ .....، انبار شرکت دچار آتش سوزی شده که از این بابت در حدود ... میلیون ریال به شرکت خسارت وارد گردیده است. لازم به ذکر است موجودی های مزبور در قبال آتش سوزی تحت پوشش بیمه قرار داشته است.</t>
  </si>
  <si>
    <t>سود سهام پیشنهادی</t>
  </si>
  <si>
    <t>پیشنهاد هیات مدیره برای تقسیم سود، مبلغ ... میلیون ریال (مبلغ ... ریال برای هر سهم ) است.</t>
  </si>
  <si>
    <t xml:space="preserve"> هیات مدیره با توجه به وضعیت نقدینگی و توان پرداخت سود از جمله وضعیت نقدینگی در حال حاضر و در دوره پرداخت سود، منابع تامین وجوه نقد جهت پرداخت سود، درصد سود تقسیم شده در سال های گذشته، وضعیت پرداخت سود در سال های گذشته از حیث پرداخت به موقع آن طبق برنامه زمانبندی هیات مدیره، وضعیت پرداخت سود در سال های گذشته از حیث پرداخت آن ظرف مهلت قانونی و وضعیت انتقال سود به سرمایه از طریق افزایش سرمایه از محل مطالبات در سال های گذشته، ونیز با توجه به قوانین و مقررات موجود و برنامه های آتی شرکت، این پیشنهاد را ارائه نموده است.</t>
  </si>
  <si>
    <t xml:space="preserve"> منابع مالی لازم برای پرداخت سود از محل ...[ فعالیتهای عملیاتی، بازده سرمایه گذاری هاو ...] تأمین خواهد شد.</t>
  </si>
  <si>
    <t>شرکت نمونه(سهامی خاص)</t>
  </si>
  <si>
    <t xml:space="preserve"> به پیوست صورتهای مالی شرکت نمونه (سهامی خاص) مربوط به سال مالي منتهی به 29 اسفند 1398 اجزاي تشكيل دهنده صورت هاي مالي به قرار زير است:</t>
  </si>
  <si>
    <t>آقای...........</t>
  </si>
  <si>
    <t>شرکت نمونه به شناسه ملی ............. در تاریخ ...................  به صورت شرکت سهامی خاص تاسیس شد و طی شماره ....................... مورخ ............................. در اداره ثبت شرکت ها به ثبت رسید است. نشانی مرکز اصلی ............................... و دفتر مشهد ................................................................................ میباشد.</t>
  </si>
  <si>
    <t>طبق مفاد اساسنامه.......................</t>
  </si>
  <si>
    <t>کارکنان رسمی</t>
  </si>
  <si>
    <t>خدمات شماره 1</t>
  </si>
  <si>
    <t>خدمات شماره 2</t>
  </si>
  <si>
    <t>خدمات شماره 3</t>
  </si>
  <si>
    <t>خدمات شماره 4</t>
  </si>
  <si>
    <t>خدمات شماره 5</t>
  </si>
  <si>
    <t>خدمات شماره 6</t>
  </si>
  <si>
    <t>خدمات شماره 7</t>
  </si>
  <si>
    <t>خدمات شماره 8</t>
  </si>
  <si>
    <t>خدمات شماره 9</t>
  </si>
  <si>
    <t>خدمات شماره 10</t>
  </si>
  <si>
    <t>خدمات شماره 11</t>
  </si>
  <si>
    <t>حقوق</t>
  </si>
  <si>
    <t>بیمه</t>
  </si>
  <si>
    <t>ملزومات</t>
  </si>
  <si>
    <t>....</t>
  </si>
  <si>
    <t>شخص حقیقی/حقوقی 1</t>
  </si>
  <si>
    <t>شخص حقیقی/حقوقی 2</t>
  </si>
  <si>
    <t>شخص حقیقی/حقوقی 3</t>
  </si>
  <si>
    <t>شخص حقیقی/حقوقی 4</t>
  </si>
  <si>
    <t>شخص حقیقی/حقوقی 5</t>
  </si>
  <si>
    <t>شخص حقیقی/حقوقی 6</t>
  </si>
  <si>
    <t>شخص حقیقی/حقوقی 7</t>
  </si>
  <si>
    <t>شخص حقیقی/حقوقی 8</t>
  </si>
  <si>
    <t>شخص حقیقی/حقوقی 9</t>
  </si>
  <si>
    <t>شخص حقیقی/حقوقی 10</t>
  </si>
  <si>
    <t>شخص حقیقی/حقوقی 11</t>
  </si>
  <si>
    <t>کاهش ارزش</t>
  </si>
  <si>
    <t>سهام خریداری شده به تعداد ........ سهم عادی به ارزش اسمی هر سهم ..............ريال از مبلغ ......................... ریال کل سهام شرکت ............... با درصد مالکیت حدود ................ میباشد</t>
  </si>
  <si>
    <t>بابت سرمایه گذاری نزد صندوق سرمایه گذاری .............. بانک ................ میباشد</t>
  </si>
  <si>
    <t>بانک شماره 1</t>
  </si>
  <si>
    <t>بانک شماره 2</t>
  </si>
  <si>
    <t>بانک شماره 3</t>
  </si>
  <si>
    <t>بانک شماره 4</t>
  </si>
  <si>
    <t>بانک شماره 5</t>
  </si>
  <si>
    <t>بانک شماره 6</t>
  </si>
  <si>
    <t>سرمايه شركت مبلغ ......................... ريال شامل ..................... سهم ........................... ريالي با نام تمام پرداخت شده مي باشد</t>
  </si>
  <si>
    <t>سهامدار 1</t>
  </si>
  <si>
    <t>سهامدار 2</t>
  </si>
  <si>
    <t>سهامدار 3</t>
  </si>
  <si>
    <t>در اجراي مفاد مواد 140و238 اصلاحيه قانون تجارت مصوب سال 1347 ، مبلغ ......................................... ازمحل سود قابل تخصيص، به اندوخته قانوني منتقل شده است. به موجب مفاد مواد ياد شده تا رسيدن مانده اندوخته قانوني به 10 درصد سرمايه شركت، انتقال يك بيستم از سود خالص هر سال به اندوخته فوق الذكر الزامي است. اندوخته قانوني قابل انتقال به سرمايه نمي باشد و جز در هنگام انحلال شركت، قابل تقسيم بين سهامداران نيست.</t>
  </si>
  <si>
    <t>سرمايه گذاري در سهام شرکت …</t>
  </si>
  <si>
    <t>جاري سهامداران</t>
  </si>
  <si>
    <t>مانده پرداختنی تسهیلات مرتبط با تسهیلات مشارکت .......... دریافتی از بانک تجارت به مبلغ .......... ریال با نرخ .......... سالیانه میباشد که تماما در سال 1398 تسویه شده است.</t>
  </si>
  <si>
    <t>ریسک اعتباری به ریسکی اشاره دارد که طرف قرارداد در ایفای تعهدات قراردادی خود ناتوان باشد که منجر به زیان مالی برای شرکت شود . شرکت سیاستی مبنی برمعامله تنها با طرف های قرارداد معتبر و اخذ وثیقه کافی ، در موارد مقتضی، را اتخاذ کرده است، تا ریسک اعتباری ناشی از ناتوانی در ایفای تعهدات توسط مشتریان را کاهش دهد. شرکت تنها با شرکتهایی معامله می کند که رتبه اعتباری بالایی داشته باشد . شرکت با استفاده از اطلاعات مالی عمومی و سوابق معاملاتی خود ، مشتریان عمده خود را رتبه بندی اعتباری می کند. آسیب پذیری شرکت و رتبه بندی اعتباری طرف قراردادهای آن ، به طور مستمر نظارت شده و ارزش کل معاملات با طرف قراردادهای تأیید شده گسترش می یابد . آسیب پذیری اعتباری از طریق محدودیت های طرف قرارداد که بطور سالانه توسط کمیته مدیریت ریسک بررسی و تأیید می شود، کنترل می شود. ارزیابی اعتباری مستمر بر اساس وضعیت مالی حسابهای دریافتنی انجام می شود. به غیر از شرکت ...............، بزرگترین مشتری شرکت، شرکت آسیب پذیری ریسک با اهمیتی نسبت به هیچ یک از طرف قراردادهای قرارداد ندارد.</t>
  </si>
  <si>
    <t>موجودي نقد و بانک</t>
  </si>
  <si>
    <t>دریافتنی های تجاری و غیرتجاری</t>
  </si>
  <si>
    <t>دارایی های ثابت مشهود</t>
  </si>
  <si>
    <t>پرداختنی های تجاری و غیر تجاری</t>
  </si>
  <si>
    <t>سایر اندوخته ها</t>
  </si>
  <si>
    <t>سود (زیان) انباشته</t>
  </si>
  <si>
    <t>درآمدهای عملیاتی</t>
  </si>
  <si>
    <t>سایر درآمدهای عملیاتی</t>
  </si>
  <si>
    <t>مالیات بر درآمد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</si>
</sst>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_(* \(#,##0\);_(* &quot;-&quot;_);_(@_)"/>
    <numFmt numFmtId="43" formatCode="_(* #,##0.00_);_(* \(#,##0.00\);_(* &quot;-&quot;??_);_(@_)"/>
    <numFmt numFmtId="164" formatCode="_-* #,##0.00_-;\-* #,##0.00_-;_-* &quot;-&quot;??_-;_-@_-"/>
    <numFmt numFmtId="165" formatCode="_-* #,##0_-;_-* #,##0\-;_-* &quot;-&quot;_-;_-@_-"/>
    <numFmt numFmtId="166" formatCode="_-* #,##0.00_-;_-* #,##0.00\-;_-* &quot;-&quot;??_-;_-@_-"/>
    <numFmt numFmtId="167" formatCode="_(\ #,##0_);[Red]_(\(#,##0\);_(\ &quot;-&quot;_);_(@_)"/>
    <numFmt numFmtId="168" formatCode="_(* #,##0_);_(* \(#,##0\);_(* &quot;-&quot;??_);_(@_)"/>
    <numFmt numFmtId="169" formatCode="#,##0_-;[Red]\(#,##0\)"/>
    <numFmt numFmtId="170" formatCode="0.0"/>
    <numFmt numFmtId="171" formatCode="_(\ #\,##0_);[Red]_(\(#\,##0\);_(\ &quot;-&quot;_);_(@_)"/>
    <numFmt numFmtId="172" formatCode="#,##0;[Red]\(#,##0\)"/>
    <numFmt numFmtId="173" formatCode="_-* #,##0_-;_-* #,##0\-;_-* &quot;-&quot;??_-;_-@_-"/>
    <numFmt numFmtId="174" formatCode="#,##0;\(#,###\)"/>
    <numFmt numFmtId="175" formatCode="_(\ #,##0_);[Blue]_(\ \(#,##0\);_(\ &quot;0&quot;??_);_(@_)"/>
    <numFmt numFmtId="176" formatCode="[$-2060000]yyyy/mm/dd;@"/>
    <numFmt numFmtId="177" formatCode="&quot; &quot;#,##0.00&quot; &quot;;&quot; &quot;#,##0.00&quot;-&quot;;&quot; -&quot;00&quot; &quot;;&quot; &quot;@&quot; &quot;"/>
    <numFmt numFmtId="178" formatCode="#,##0;[Red]\(#,##0\);&quot;-&quot;"/>
    <numFmt numFmtId="179" formatCode="#,###"/>
    <numFmt numFmtId="180" formatCode="##,##0.0;[Red]\(##,##0.0\)"/>
    <numFmt numFmtId="181" formatCode="B2yyyy/mm/dd"/>
    <numFmt numFmtId="182" formatCode="#,###\ \ \ص\ف\ح\ه\ "/>
    <numFmt numFmtId="183" formatCode="_-&quot;ريال&quot;\ * ###,0&quot;.&quot;00_-;\-&quot;ريال&quot;\ * ###,0&quot;.&quot;00_-;_-&quot;ريال&quot;\ * &quot;-&quot;??_-;_-@_-"/>
    <numFmt numFmtId="184" formatCode="_-[$€]\ * #,##0.00_-;_-[$€]\ * #,##0.00\-;_-[$€]\ * &quot;-&quot;??_-;_-@_-"/>
    <numFmt numFmtId="185" formatCode="_ * #,##0.00_-_ر_ي_ا_ل_ ;_ * #,##0.00\-_ر_ي_ا_ل_ ;_ * &quot;-&quot;??_-_ر_ي_ا_ل_ ;_ @_ "/>
  </numFmts>
  <fonts count="54">
    <font>
      <sz val="11"/>
      <color theme="1"/>
      <name val="Calibri"/>
      <family val="2"/>
      <charset val="178"/>
      <scheme val="minor"/>
    </font>
    <font>
      <sz val="11"/>
      <color theme="1"/>
      <name val="Calibri"/>
      <family val="2"/>
      <scheme val="minor"/>
    </font>
    <font>
      <b/>
      <sz val="11"/>
      <color theme="1"/>
      <name val="B Nazanin"/>
      <charset val="178"/>
    </font>
    <font>
      <sz val="11"/>
      <color theme="1"/>
      <name val="B Nazanin"/>
      <charset val="178"/>
    </font>
    <font>
      <b/>
      <sz val="12"/>
      <color theme="1"/>
      <name val="B Nazanin"/>
      <charset val="178"/>
    </font>
    <font>
      <sz val="11"/>
      <color theme="1"/>
      <name val="Calibri"/>
      <family val="2"/>
      <charset val="178"/>
      <scheme val="minor"/>
    </font>
    <font>
      <b/>
      <u/>
      <sz val="12"/>
      <name val="B Nazanin"/>
      <charset val="178"/>
    </font>
    <font>
      <b/>
      <sz val="12"/>
      <name val="B Nazanin"/>
      <charset val="178"/>
    </font>
    <font>
      <sz val="12"/>
      <name val="B Nazanin"/>
      <charset val="178"/>
    </font>
    <font>
      <sz val="10"/>
      <name val="Arial"/>
      <family val="2"/>
    </font>
    <font>
      <sz val="11"/>
      <color theme="1"/>
      <name val="Calibri"/>
      <family val="2"/>
      <scheme val="minor"/>
    </font>
    <font>
      <sz val="10"/>
      <color theme="1"/>
      <name val="B Nazanin"/>
      <charset val="178"/>
    </font>
    <font>
      <sz val="12"/>
      <color theme="1"/>
      <name val="B Nazanin"/>
      <charset val="178"/>
    </font>
    <font>
      <u/>
      <sz val="12"/>
      <name val="B Nazanin"/>
      <charset val="178"/>
    </font>
    <font>
      <sz val="12"/>
      <color rgb="FFFF0000"/>
      <name val="B Nazanin"/>
      <charset val="178"/>
    </font>
    <font>
      <u/>
      <sz val="12"/>
      <color rgb="FFFF0000"/>
      <name val="B Nazanin"/>
      <charset val="178"/>
    </font>
    <font>
      <sz val="10"/>
      <name val="Titr"/>
      <charset val="178"/>
    </font>
    <font>
      <sz val="10"/>
      <name val="Mudir MT"/>
      <charset val="178"/>
    </font>
    <font>
      <sz val="11"/>
      <color indexed="8"/>
      <name val="Calibri"/>
      <family val="2"/>
    </font>
    <font>
      <sz val="10"/>
      <color rgb="FF000000"/>
      <name val="Arial"/>
      <family val="2"/>
    </font>
    <font>
      <b/>
      <sz val="10"/>
      <color indexed="8"/>
      <name val="Arial"/>
      <family val="2"/>
    </font>
    <font>
      <u/>
      <sz val="10.1"/>
      <color indexed="12"/>
      <name val="Traffic"/>
      <charset val="178"/>
    </font>
    <font>
      <b/>
      <sz val="10"/>
      <name val="Arial"/>
      <family val="2"/>
    </font>
    <font>
      <b/>
      <sz val="10"/>
      <name val="Lotus"/>
      <charset val="178"/>
    </font>
    <font>
      <sz val="13"/>
      <color theme="1"/>
      <name val="B Lotus"/>
      <family val="2"/>
      <charset val="178"/>
    </font>
    <font>
      <sz val="13"/>
      <color rgb="FF000000"/>
      <name val="B Lotus"/>
      <charset val="178"/>
    </font>
    <font>
      <sz val="12"/>
      <name val="Traffic"/>
      <charset val="178"/>
    </font>
    <font>
      <sz val="11"/>
      <color theme="1"/>
      <name val="Calibri"/>
      <family val="2"/>
    </font>
    <font>
      <sz val="11"/>
      <color theme="1"/>
      <name val="Calibri"/>
      <family val="2"/>
      <charset val="178"/>
    </font>
    <font>
      <sz val="10"/>
      <name val="Nazanin"/>
      <charset val="178"/>
    </font>
    <font>
      <sz val="10"/>
      <color rgb="FF000000"/>
      <name val="Nazanin"/>
      <charset val="178"/>
    </font>
    <font>
      <b/>
      <sz val="18"/>
      <color indexed="8"/>
      <name val="Arial"/>
      <family val="2"/>
    </font>
    <font>
      <b/>
      <sz val="10"/>
      <name val="Traffic"/>
      <charset val="178"/>
    </font>
    <font>
      <b/>
      <sz val="12"/>
      <name val="B Lotus"/>
      <charset val="178"/>
    </font>
    <font>
      <sz val="12"/>
      <color theme="1"/>
      <name val="Calibri"/>
      <family val="2"/>
      <charset val="178"/>
      <scheme val="minor"/>
    </font>
    <font>
      <b/>
      <sz val="12"/>
      <color rgb="FFFF0000"/>
      <name val="B Nazanin"/>
      <charset val="178"/>
    </font>
    <font>
      <sz val="11"/>
      <color theme="1"/>
      <name val="Arial"/>
      <family val="2"/>
      <charset val="178"/>
    </font>
    <font>
      <sz val="11"/>
      <color indexed="8"/>
      <name val="Arial"/>
      <family val="2"/>
      <charset val="178"/>
    </font>
    <font>
      <sz val="11"/>
      <color theme="1"/>
      <name val="Traffic"/>
      <family val="2"/>
      <charset val="178"/>
    </font>
    <font>
      <b/>
      <sz val="18"/>
      <color theme="3"/>
      <name val="Calibri Light"/>
      <family val="2"/>
      <scheme val="major"/>
    </font>
    <font>
      <sz val="10"/>
      <color indexed="64"/>
      <name val="Arial"/>
      <family val="2"/>
    </font>
    <font>
      <sz val="10"/>
      <color indexed="8"/>
      <name val="Arial"/>
      <family val="2"/>
    </font>
    <font>
      <b/>
      <sz val="12"/>
      <color theme="1"/>
      <name val="Calibri"/>
      <family val="2"/>
      <charset val="178"/>
      <scheme val="minor"/>
    </font>
    <font>
      <sz val="12"/>
      <color theme="1"/>
      <name val="B Lotus"/>
      <charset val="178"/>
    </font>
    <font>
      <b/>
      <sz val="12"/>
      <color theme="1"/>
      <name val="B Lotus"/>
      <charset val="178"/>
    </font>
    <font>
      <sz val="12"/>
      <color rgb="FF000000"/>
      <name val="B Titr"/>
      <charset val="178"/>
    </font>
    <font>
      <sz val="12"/>
      <color rgb="FF000000"/>
      <name val="B Lotus"/>
      <family val="2"/>
      <charset val="178"/>
    </font>
    <font>
      <b/>
      <sz val="12"/>
      <color rgb="FF000000"/>
      <name val="B Lotus"/>
      <charset val="178"/>
    </font>
    <font>
      <sz val="12"/>
      <color rgb="FF000000"/>
      <name val="B Lotus"/>
      <charset val="178"/>
    </font>
    <font>
      <sz val="14"/>
      <color rgb="FF000000"/>
      <name val="B Lotus"/>
      <family val="2"/>
      <charset val="178"/>
    </font>
    <font>
      <sz val="11"/>
      <color rgb="FF000000"/>
      <name val="B Lotus"/>
      <family val="2"/>
      <charset val="178"/>
    </font>
    <font>
      <sz val="10"/>
      <color rgb="FF000000"/>
      <name val="B Lotus"/>
      <family val="2"/>
      <charset val="178"/>
    </font>
    <font>
      <b/>
      <sz val="11"/>
      <color theme="1"/>
      <name val="Calibri"/>
      <family val="2"/>
      <charset val="178"/>
      <scheme val="minor"/>
    </font>
    <font>
      <sz val="12"/>
      <color theme="1"/>
      <name val="Wingdings 2"/>
      <family val="1"/>
      <charset val="2"/>
    </font>
  </fonts>
  <fills count="16">
    <fill>
      <patternFill patternType="none"/>
    </fill>
    <fill>
      <patternFill patternType="gray125"/>
    </fill>
    <fill>
      <patternFill patternType="lightUp">
        <fgColor indexed="9"/>
        <bgColor indexed="27"/>
      </patternFill>
    </fill>
    <fill>
      <patternFill patternType="lightUp">
        <fgColor indexed="9"/>
        <bgColor indexed="26"/>
      </patternFill>
    </fill>
    <fill>
      <patternFill patternType="solid">
        <fgColor indexed="47"/>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FFCC"/>
      </patternFill>
    </fill>
    <fill>
      <patternFill patternType="solid">
        <fgColor rgb="FFFFFFFF"/>
        <bgColor rgb="FF000000"/>
      </patternFill>
    </fill>
    <fill>
      <patternFill patternType="solid">
        <fgColor rgb="FFFDE9D9"/>
        <bgColor rgb="FF000000"/>
      </patternFill>
    </fill>
    <fill>
      <patternFill patternType="solid">
        <fgColor rgb="FFDFE5ED"/>
        <bgColor rgb="FF000000"/>
      </patternFill>
    </fill>
    <fill>
      <patternFill patternType="solid">
        <fgColor rgb="FFEEFADE"/>
        <bgColor rgb="FF000000"/>
      </patternFill>
    </fill>
    <fill>
      <patternFill patternType="solid">
        <fgColor rgb="FFECE3ED"/>
        <bgColor rgb="FF000000"/>
      </patternFill>
    </fill>
    <fill>
      <patternFill patternType="solid">
        <fgColor theme="0"/>
        <bgColor rgb="FF000000"/>
      </patternFill>
    </fill>
    <fill>
      <patternFill patternType="solid">
        <fgColor theme="2"/>
        <bgColor indexed="64"/>
      </patternFill>
    </fill>
    <fill>
      <patternFill patternType="solid">
        <fgColor theme="9" tint="0.59999389629810485"/>
        <bgColor indexed="64"/>
      </patternFill>
    </fill>
  </fills>
  <borders count="80">
    <border>
      <left/>
      <right/>
      <top/>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top style="double">
        <color indexed="64"/>
      </top>
      <bottom style="double">
        <color indexed="64"/>
      </bottom>
      <diagonal/>
    </border>
    <border>
      <left style="double">
        <color indexed="64"/>
      </left>
      <right style="double">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diagonal/>
    </border>
    <border>
      <left/>
      <right style="thin">
        <color indexed="64"/>
      </right>
      <top style="thin">
        <color indexed="64"/>
      </top>
      <bottom style="thin">
        <color rgb="FFBFBFBF"/>
      </bottom>
      <diagonal/>
    </border>
    <border>
      <left style="thin">
        <color indexed="64"/>
      </left>
      <right/>
      <top/>
      <bottom/>
      <diagonal/>
    </border>
    <border>
      <left/>
      <right style="thin">
        <color indexed="64"/>
      </right>
      <top/>
      <bottom/>
      <diagonal/>
    </border>
    <border>
      <left style="thin">
        <color indexed="64"/>
      </left>
      <right style="thin">
        <color rgb="FFBFBFBF"/>
      </right>
      <top style="thin">
        <color indexed="64"/>
      </top>
      <bottom style="thin">
        <color indexed="64"/>
      </bottom>
      <diagonal/>
    </border>
    <border>
      <left style="thin">
        <color rgb="FFBFBFBF"/>
      </left>
      <right style="thin">
        <color rgb="FFBFBFBF"/>
      </right>
      <top style="thin">
        <color indexed="64"/>
      </top>
      <bottom style="thin">
        <color indexed="64"/>
      </bottom>
      <diagonal/>
    </border>
    <border>
      <left style="thin">
        <color rgb="FFBFBFBF"/>
      </left>
      <right/>
      <top style="thin">
        <color indexed="64"/>
      </top>
      <bottom style="thin">
        <color indexed="64"/>
      </bottom>
      <diagonal/>
    </border>
    <border>
      <left style="thin">
        <color rgb="FFBFBFBF"/>
      </left>
      <right style="thin">
        <color indexed="64"/>
      </right>
      <top style="thin">
        <color indexed="64"/>
      </top>
      <bottom style="thin">
        <color indexed="64"/>
      </bottom>
      <diagonal/>
    </border>
    <border>
      <left style="double">
        <color indexed="64"/>
      </left>
      <right style="double">
        <color indexed="64"/>
      </right>
      <top/>
      <bottom style="thin">
        <color indexed="64"/>
      </bottom>
      <diagonal/>
    </border>
    <border>
      <left/>
      <right style="thin">
        <color indexed="64"/>
      </right>
      <top style="thin">
        <color rgb="FFBFBFBF"/>
      </top>
      <bottom style="thin">
        <color rgb="FFBFBFBF"/>
      </bottom>
      <diagonal/>
    </border>
    <border>
      <left/>
      <right style="thin">
        <color indexed="64"/>
      </right>
      <top style="thin">
        <color indexed="64"/>
      </top>
      <bottom style="thin">
        <color indexed="64"/>
      </bottom>
      <diagonal/>
    </border>
    <border>
      <left style="double">
        <color indexed="64"/>
      </left>
      <right style="double">
        <color indexed="64"/>
      </right>
      <top style="thin">
        <color indexed="64"/>
      </top>
      <bottom style="thin">
        <color rgb="FFBFBFBF"/>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rgb="FFBFBFBF"/>
      </right>
      <top/>
      <bottom style="thin">
        <color indexed="64"/>
      </bottom>
      <diagonal/>
    </border>
    <border>
      <left style="thin">
        <color rgb="FFBFBFBF"/>
      </left>
      <right style="thin">
        <color rgb="FFBFBFBF"/>
      </right>
      <top/>
      <bottom style="thin">
        <color indexed="64"/>
      </bottom>
      <diagonal/>
    </border>
    <border>
      <left style="thin">
        <color rgb="FFBFBFBF"/>
      </left>
      <right/>
      <top/>
      <bottom style="thin">
        <color indexed="64"/>
      </bottom>
      <diagonal/>
    </border>
    <border>
      <left/>
      <right style="thin">
        <color rgb="FFBFBFBF"/>
      </right>
      <top/>
      <bottom style="thin">
        <color indexed="64"/>
      </bottom>
      <diagonal/>
    </border>
    <border>
      <left style="double">
        <color indexed="64"/>
      </left>
      <right style="double">
        <color indexed="64"/>
      </right>
      <top style="thin">
        <color rgb="FFBFBFBF"/>
      </top>
      <bottom style="thin">
        <color indexed="64"/>
      </bottom>
      <diagonal/>
    </border>
    <border>
      <left/>
      <right style="thin">
        <color indexed="64"/>
      </right>
      <top style="thin">
        <color rgb="FFBFBFBF"/>
      </top>
      <bottom style="thin">
        <color indexed="64"/>
      </bottom>
      <diagonal/>
    </border>
    <border>
      <left style="thin">
        <color rgb="FFBFBFBF"/>
      </left>
      <right style="thin">
        <color rgb="FFBFBFBF"/>
      </right>
      <top/>
      <bottom style="thin">
        <color rgb="FFBFBFBF"/>
      </bottom>
      <diagonal/>
    </border>
    <border>
      <left style="thin">
        <color rgb="FFBFBFBF"/>
      </left>
      <right style="thin">
        <color indexed="64"/>
      </right>
      <top/>
      <bottom style="thin">
        <color rgb="FFBFBFBF"/>
      </bottom>
      <diagonal/>
    </border>
    <border>
      <left style="thin">
        <color indexed="64"/>
      </left>
      <right style="thin">
        <color rgb="FFBFBFBF"/>
      </right>
      <top/>
      <bottom style="thin">
        <color rgb="FFBFBFBF"/>
      </bottom>
      <diagonal/>
    </border>
    <border>
      <left/>
      <right/>
      <top/>
      <bottom style="thin">
        <color rgb="FFBFBFBF"/>
      </bottom>
      <diagonal/>
    </border>
    <border>
      <left style="thin">
        <color rgb="FFBFBFBF"/>
      </left>
      <right/>
      <top/>
      <bottom style="thin">
        <color rgb="FFBFBFBF"/>
      </bottom>
      <diagonal/>
    </border>
    <border>
      <left/>
      <right style="thin">
        <color rgb="FFBFBFBF"/>
      </right>
      <top/>
      <bottom style="thin">
        <color rgb="FFBFBFBF"/>
      </bottom>
      <diagonal/>
    </border>
    <border>
      <left style="double">
        <color indexed="64"/>
      </left>
      <right style="double">
        <color indexed="64"/>
      </right>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indexed="64"/>
      </right>
      <top style="thin">
        <color rgb="FFBFBFBF"/>
      </top>
      <bottom style="thin">
        <color rgb="FFBFBFBF"/>
      </bottom>
      <diagonal/>
    </border>
    <border>
      <left style="thin">
        <color indexed="64"/>
      </left>
      <right style="thin">
        <color rgb="FFBFBFBF"/>
      </right>
      <top style="thin">
        <color rgb="FFBFBFBF"/>
      </top>
      <bottom style="thin">
        <color rgb="FFBFBFBF"/>
      </bottom>
      <diagonal/>
    </border>
    <border>
      <left/>
      <right/>
      <top style="thin">
        <color rgb="FFBFBFBF"/>
      </top>
      <bottom style="thin">
        <color rgb="FFBFBFBF"/>
      </bottom>
      <diagonal/>
    </border>
    <border>
      <left style="thin">
        <color rgb="FFBFBFBF"/>
      </left>
      <right/>
      <top style="thin">
        <color rgb="FFBFBFBF"/>
      </top>
      <bottom style="thin">
        <color rgb="FFBFBFBF"/>
      </bottom>
      <diagonal/>
    </border>
    <border>
      <left/>
      <right style="thin">
        <color rgb="FFBFBFBF"/>
      </right>
      <top style="thin">
        <color rgb="FFBFBFBF"/>
      </top>
      <bottom style="thin">
        <color rgb="FFBFBFBF"/>
      </bottom>
      <diagonal/>
    </border>
    <border>
      <left style="double">
        <color indexed="64"/>
      </left>
      <right style="double">
        <color indexed="64"/>
      </right>
      <top style="thin">
        <color rgb="FFBFBFBF"/>
      </top>
      <bottom style="thin">
        <color rgb="FFBFBFBF"/>
      </bottom>
      <diagonal/>
    </border>
    <border>
      <left/>
      <right style="thin">
        <color rgb="FFBFBFBF"/>
      </right>
      <top style="thin">
        <color indexed="64"/>
      </top>
      <bottom style="thin">
        <color indexed="64"/>
      </bottom>
      <diagonal/>
    </border>
    <border>
      <left style="thin">
        <color rgb="FFBFBFBF"/>
      </left>
      <right style="thin">
        <color rgb="FFBFBFBF"/>
      </right>
      <top style="thin">
        <color rgb="FFBFBFBF"/>
      </top>
      <bottom/>
      <diagonal/>
    </border>
    <border>
      <left style="thin">
        <color rgb="FFBFBFBF"/>
      </left>
      <right style="thin">
        <color indexed="64"/>
      </right>
      <top style="thin">
        <color rgb="FFBFBFBF"/>
      </top>
      <bottom/>
      <diagonal/>
    </border>
    <border>
      <left style="thin">
        <color indexed="64"/>
      </left>
      <right style="thin">
        <color rgb="FFBFBFBF"/>
      </right>
      <top style="thin">
        <color rgb="FFBFBFBF"/>
      </top>
      <bottom/>
      <diagonal/>
    </border>
    <border>
      <left/>
      <right/>
      <top style="thin">
        <color rgb="FFBFBFBF"/>
      </top>
      <bottom/>
      <diagonal/>
    </border>
    <border>
      <left style="thin">
        <color rgb="FFBFBFBF"/>
      </left>
      <right/>
      <top style="thin">
        <color rgb="FFBFBFBF"/>
      </top>
      <bottom/>
      <diagonal/>
    </border>
    <border>
      <left/>
      <right style="thin">
        <color rgb="FFBFBFBF"/>
      </right>
      <top style="thin">
        <color rgb="FFBFBFBF"/>
      </top>
      <bottom/>
      <diagonal/>
    </border>
    <border>
      <left style="double">
        <color indexed="64"/>
      </left>
      <right style="double">
        <color indexed="64"/>
      </right>
      <top style="thin">
        <color rgb="FFBFBFBF"/>
      </top>
      <bottom/>
      <diagonal/>
    </border>
    <border>
      <left/>
      <right style="thin">
        <color indexed="64"/>
      </right>
      <top style="thin">
        <color rgb="FFBFBFBF"/>
      </top>
      <bottom/>
      <diagonal/>
    </border>
    <border>
      <left style="double">
        <color indexed="64"/>
      </left>
      <right style="double">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02">
    <xf numFmtId="0" fontId="0" fillId="0" borderId="0"/>
    <xf numFmtId="166" fontId="5" fillId="0" borderId="0" applyFont="0" applyFill="0" applyBorder="0" applyAlignment="0" applyProtection="0"/>
    <xf numFmtId="0" fontId="9" fillId="0" borderId="0"/>
    <xf numFmtId="0" fontId="10" fillId="0" borderId="0"/>
    <xf numFmtId="0" fontId="1" fillId="0" borderId="0"/>
    <xf numFmtId="166" fontId="9" fillId="0" borderId="0" applyFont="0" applyFill="0" applyBorder="0" applyAlignment="0" applyProtection="0"/>
    <xf numFmtId="0" fontId="9" fillId="0" borderId="0"/>
    <xf numFmtId="176" fontId="5" fillId="0" borderId="0"/>
    <xf numFmtId="3" fontId="16" fillId="0" borderId="0"/>
    <xf numFmtId="49" fontId="17" fillId="0" borderId="0">
      <alignment horizontal="center" readingOrder="2"/>
    </xf>
    <xf numFmtId="165" fontId="18" fillId="0" borderId="0" applyFont="0" applyFill="0" applyBorder="0" applyAlignment="0" applyProtection="0"/>
    <xf numFmtId="41" fontId="9"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7" fontId="19" fillId="0" borderId="0" applyFont="0" applyFill="0" applyBorder="0" applyAlignment="0" applyProtection="0"/>
    <xf numFmtId="43" fontId="9" fillId="0" borderId="0" applyFont="0" applyFill="0" applyBorder="0" applyAlignment="0" applyProtection="0"/>
    <xf numFmtId="43" fontId="18" fillId="0" borderId="0" applyFont="0" applyFill="0" applyBorder="0" applyAlignment="0" applyProtection="0"/>
    <xf numFmtId="164" fontId="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176" fontId="20" fillId="2" borderId="0" applyNumberFormat="0" applyBorder="0" applyAlignment="0" applyProtection="0"/>
    <xf numFmtId="176" fontId="20" fillId="3" borderId="0" applyNumberFormat="0" applyBorder="0" applyAlignment="0" applyProtection="0"/>
    <xf numFmtId="176" fontId="20" fillId="3" borderId="0" applyNumberFormat="0" applyBorder="0" applyAlignment="0" applyProtection="0"/>
    <xf numFmtId="176" fontId="21" fillId="0" borderId="0" applyNumberFormat="0" applyFill="0" applyBorder="0" applyAlignment="0" applyProtection="0">
      <alignment vertical="top"/>
      <protection locked="0"/>
    </xf>
    <xf numFmtId="178" fontId="22" fillId="0" borderId="0">
      <alignment vertical="center"/>
    </xf>
    <xf numFmtId="176" fontId="23" fillId="0" borderId="0">
      <alignment horizontal="right" vertical="center" readingOrder="2"/>
    </xf>
    <xf numFmtId="172" fontId="9" fillId="4"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applyNumberFormat="0" applyFont="0" applyBorder="0" applyProtection="0"/>
    <xf numFmtId="0" fontId="9" fillId="0" borderId="0"/>
    <xf numFmtId="176" fontId="5" fillId="0" borderId="0"/>
    <xf numFmtId="0" fontId="9" fillId="0" borderId="0"/>
    <xf numFmtId="176" fontId="24" fillId="0" borderId="0"/>
    <xf numFmtId="0" fontId="24" fillId="0" borderId="0"/>
    <xf numFmtId="0" fontId="25" fillId="0" borderId="0" applyNumberFormat="0" applyBorder="0" applyProtection="0"/>
    <xf numFmtId="0" fontId="5" fillId="0" borderId="0"/>
    <xf numFmtId="49" fontId="26" fillId="0" borderId="0" applyNumberFormat="0" applyFill="0" applyBorder="0" applyAlignment="0" applyProtection="0"/>
    <xf numFmtId="176"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9" fillId="0" borderId="0"/>
    <xf numFmtId="176" fontId="27"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0" fontId="29"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176" fontId="28" fillId="0" borderId="0"/>
    <xf numFmtId="49" fontId="26" fillId="0" borderId="0" applyNumberFormat="0" applyFill="0" applyBorder="0" applyAlignment="0" applyProtection="0"/>
    <xf numFmtId="0" fontId="29" fillId="0" borderId="0"/>
    <xf numFmtId="0" fontId="30" fillId="0" borderId="0" applyNumberFormat="0" applyBorder="0" applyProtection="0"/>
    <xf numFmtId="0" fontId="5" fillId="0" borderId="0"/>
    <xf numFmtId="0" fontId="9" fillId="0" borderId="0"/>
    <xf numFmtId="0" fontId="9" fillId="0" borderId="0"/>
    <xf numFmtId="0" fontId="9" fillId="0" borderId="0"/>
    <xf numFmtId="0" fontId="5" fillId="0" borderId="0"/>
    <xf numFmtId="0" fontId="5" fillId="0" borderId="0"/>
    <xf numFmtId="179" fontId="23" fillId="0" borderId="0">
      <alignment readingOrder="2"/>
    </xf>
    <xf numFmtId="176" fontId="31" fillId="0" borderId="0" applyNumberFormat="0" applyFill="0" applyBorder="0" applyAlignment="0" applyProtection="0"/>
    <xf numFmtId="180" fontId="23" fillId="0" borderId="0">
      <alignment horizontal="center" readingOrder="2"/>
    </xf>
    <xf numFmtId="181" fontId="23" fillId="0" borderId="0">
      <alignment horizontal="center" readingOrder="2"/>
    </xf>
    <xf numFmtId="182" fontId="32" fillId="0" borderId="7">
      <alignment horizontal="center"/>
    </xf>
    <xf numFmtId="172" fontId="9" fillId="0" borderId="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4" fontId="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6" fillId="0" borderId="0"/>
    <xf numFmtId="0" fontId="9" fillId="0" borderId="0"/>
    <xf numFmtId="0" fontId="36" fillId="0" borderId="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5" fillId="7" borderId="13" applyNumberFormat="0" applyFont="0" applyAlignment="0" applyProtection="0"/>
    <xf numFmtId="0" fontId="1" fillId="7" borderId="13" applyNumberFormat="0" applyFont="0" applyAlignment="0" applyProtection="0"/>
    <xf numFmtId="0" fontId="38"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0" fontId="37" fillId="7" borderId="13" applyNumberFormat="0" applyFont="0" applyAlignment="0" applyProtection="0"/>
    <xf numFmtId="9" fontId="9" fillId="0" borderId="0" applyFont="0" applyFill="0" applyBorder="0" applyAlignment="0" applyProtection="0"/>
    <xf numFmtId="0" fontId="39" fillId="0" borderId="0" applyNumberFormat="0" applyFill="0" applyBorder="0" applyAlignment="0" applyProtection="0"/>
    <xf numFmtId="0" fontId="40" fillId="0" borderId="0"/>
    <xf numFmtId="185" fontId="41" fillId="0" borderId="0" applyFont="0" applyFill="0" applyBorder="0" applyAlignment="0" applyProtection="0"/>
  </cellStyleXfs>
  <cellXfs count="637">
    <xf numFmtId="0" fontId="0" fillId="0" borderId="0" xfId="0"/>
    <xf numFmtId="0" fontId="4" fillId="0" borderId="0" xfId="4" applyFont="1" applyAlignment="1"/>
    <xf numFmtId="0" fontId="4" fillId="0" borderId="0" xfId="4" applyFont="1" applyAlignment="1">
      <alignment wrapText="1"/>
    </xf>
    <xf numFmtId="0" fontId="12" fillId="0" borderId="0" xfId="0" applyFont="1" applyFill="1" applyBorder="1" applyAlignment="1"/>
    <xf numFmtId="0" fontId="4" fillId="0" borderId="0" xfId="0" applyFont="1" applyFill="1" applyAlignment="1">
      <alignment vertical="top" wrapText="1"/>
    </xf>
    <xf numFmtId="0" fontId="12" fillId="0" borderId="0" xfId="0" applyFont="1" applyFill="1" applyAlignment="1">
      <alignment vertical="top" wrapText="1"/>
    </xf>
    <xf numFmtId="0" fontId="12" fillId="0" borderId="0" xfId="0" applyFont="1" applyFill="1" applyAlignment="1">
      <alignment horizontal="right"/>
    </xf>
    <xf numFmtId="0" fontId="4" fillId="0" borderId="0" xfId="0" applyFont="1" applyFill="1" applyAlignment="1"/>
    <xf numFmtId="0" fontId="12" fillId="0" borderId="0" xfId="0" applyFont="1" applyAlignment="1">
      <alignment vertical="top" wrapText="1"/>
    </xf>
    <xf numFmtId="0" fontId="12" fillId="0" borderId="0" xfId="0" applyFont="1" applyAlignment="1"/>
    <xf numFmtId="0" fontId="12" fillId="0" borderId="0" xfId="0" applyFont="1" applyFill="1" applyAlignment="1"/>
    <xf numFmtId="0" fontId="7" fillId="0" borderId="0" xfId="0" applyFont="1" applyFill="1" applyAlignment="1">
      <alignment horizontal="right" vertical="center"/>
    </xf>
    <xf numFmtId="0" fontId="7" fillId="0" borderId="0" xfId="0" applyFont="1" applyFill="1" applyAlignment="1">
      <alignment vertical="center"/>
    </xf>
    <xf numFmtId="0" fontId="4" fillId="0" borderId="0" xfId="0" applyFont="1" applyFill="1" applyBorder="1" applyAlignment="1"/>
    <xf numFmtId="49" fontId="4" fillId="0" borderId="0" xfId="0" applyNumberFormat="1" applyFont="1" applyFill="1" applyBorder="1" applyAlignment="1">
      <alignment horizontal="left"/>
    </xf>
    <xf numFmtId="0" fontId="12" fillId="0" borderId="0" xfId="3" applyFont="1"/>
    <xf numFmtId="49" fontId="4" fillId="0" borderId="0" xfId="3" applyNumberFormat="1" applyFont="1" applyAlignment="1">
      <alignment vertical="center"/>
    </xf>
    <xf numFmtId="0" fontId="12" fillId="0" borderId="0" xfId="3" applyFont="1" applyAlignment="1">
      <alignment vertical="center"/>
    </xf>
    <xf numFmtId="49" fontId="12" fillId="0" borderId="0" xfId="3" applyNumberFormat="1" applyFont="1" applyAlignment="1">
      <alignment vertical="center"/>
    </xf>
    <xf numFmtId="0" fontId="4" fillId="0" borderId="0" xfId="3" applyFont="1" applyAlignment="1">
      <alignment horizontal="right" vertical="center" readingOrder="2"/>
    </xf>
    <xf numFmtId="0" fontId="4" fillId="0" borderId="2" xfId="3" applyFont="1" applyBorder="1" applyAlignment="1">
      <alignment horizontal="center" vertical="center"/>
    </xf>
    <xf numFmtId="0" fontId="4" fillId="0" borderId="4" xfId="3" applyFont="1" applyBorder="1" applyAlignment="1">
      <alignment horizontal="center" vertical="center"/>
    </xf>
    <xf numFmtId="0" fontId="4" fillId="0" borderId="0" xfId="3" applyFont="1" applyAlignment="1">
      <alignment vertical="center"/>
    </xf>
    <xf numFmtId="0" fontId="4" fillId="0" borderId="1" xfId="3" applyFont="1" applyBorder="1" applyAlignment="1">
      <alignment horizontal="center" vertical="center" wrapText="1"/>
    </xf>
    <xf numFmtId="0" fontId="4" fillId="0" borderId="0" xfId="3" applyFont="1" applyAlignment="1">
      <alignment horizontal="center" vertical="center" wrapText="1"/>
    </xf>
    <xf numFmtId="0" fontId="4" fillId="0" borderId="0" xfId="3" applyFont="1" applyBorder="1" applyAlignment="1">
      <alignment horizontal="center" vertical="center" wrapText="1"/>
    </xf>
    <xf numFmtId="0" fontId="12" fillId="0" borderId="0" xfId="3" applyNumberFormat="1" applyFont="1" applyAlignment="1">
      <alignment horizontal="center" vertical="center"/>
    </xf>
    <xf numFmtId="167" fontId="12" fillId="0" borderId="0" xfId="3" applyNumberFormat="1" applyFont="1" applyAlignment="1">
      <alignment horizontal="center" vertical="center"/>
    </xf>
    <xf numFmtId="167" fontId="12" fillId="0" borderId="0" xfId="3" applyNumberFormat="1" applyFont="1" applyBorder="1" applyAlignment="1">
      <alignment horizontal="center" vertical="center"/>
    </xf>
    <xf numFmtId="167" fontId="12" fillId="0" borderId="3" xfId="3" applyNumberFormat="1" applyFont="1" applyBorder="1" applyAlignment="1">
      <alignment horizontal="center" vertical="center"/>
    </xf>
    <xf numFmtId="0" fontId="4" fillId="0" borderId="0" xfId="3" applyFont="1" applyFill="1" applyAlignment="1">
      <alignment horizontal="right"/>
    </xf>
    <xf numFmtId="0" fontId="4" fillId="0" borderId="0" xfId="3" applyFont="1" applyFill="1" applyAlignment="1"/>
    <xf numFmtId="0" fontId="4" fillId="0" borderId="0" xfId="3" applyFont="1" applyFill="1" applyAlignment="1">
      <alignment horizontal="right" wrapText="1"/>
    </xf>
    <xf numFmtId="0" fontId="12" fillId="0" borderId="0" xfId="4" applyFont="1" applyAlignment="1"/>
    <xf numFmtId="0" fontId="4" fillId="0" borderId="0" xfId="4" applyFont="1" applyAlignment="1">
      <alignment vertical="center"/>
    </xf>
    <xf numFmtId="49" fontId="4" fillId="0" borderId="0" xfId="4" applyNumberFormat="1" applyFont="1" applyAlignment="1">
      <alignment horizontal="left" vertical="center"/>
    </xf>
    <xf numFmtId="0" fontId="4" fillId="0" borderId="0" xfId="4" applyFont="1" applyAlignment="1">
      <alignment horizontal="center" vertical="center" wrapText="1"/>
    </xf>
    <xf numFmtId="0" fontId="4" fillId="0" borderId="4" xfId="4" applyFont="1" applyBorder="1" applyAlignment="1">
      <alignment horizontal="center" vertical="center" wrapText="1"/>
    </xf>
    <xf numFmtId="0" fontId="4" fillId="0" borderId="0" xfId="4" applyFont="1" applyBorder="1" applyAlignment="1">
      <alignment horizontal="center" vertical="center" wrapText="1"/>
    </xf>
    <xf numFmtId="49" fontId="12" fillId="0" borderId="0" xfId="4" applyNumberFormat="1" applyFont="1" applyAlignment="1">
      <alignment horizontal="left" vertical="center"/>
    </xf>
    <xf numFmtId="167" fontId="12" fillId="0" borderId="0" xfId="4" applyNumberFormat="1" applyFont="1" applyAlignment="1">
      <alignment horizontal="center" vertical="center"/>
    </xf>
    <xf numFmtId="0" fontId="12" fillId="0" borderId="0" xfId="4" applyFont="1" applyAlignment="1">
      <alignment vertical="center"/>
    </xf>
    <xf numFmtId="0" fontId="4" fillId="0" borderId="0" xfId="4" applyFont="1" applyAlignment="1">
      <alignment horizontal="left" vertical="center"/>
    </xf>
    <xf numFmtId="0" fontId="12" fillId="0" borderId="0" xfId="4" applyFont="1" applyAlignment="1">
      <alignment horizontal="left" vertical="center"/>
    </xf>
    <xf numFmtId="172" fontId="7" fillId="0" borderId="0" xfId="0" applyNumberFormat="1" applyFont="1" applyFill="1" applyAlignment="1">
      <alignment horizontal="center" vertical="center"/>
    </xf>
    <xf numFmtId="171" fontId="7" fillId="0" borderId="0" xfId="0" applyNumberFormat="1" applyFont="1" applyFill="1" applyAlignment="1">
      <alignment horizontal="center" vertical="center"/>
    </xf>
    <xf numFmtId="0" fontId="7" fillId="0" borderId="0" xfId="0" applyFont="1" applyFill="1" applyBorder="1" applyAlignment="1">
      <alignment horizontal="center" vertical="center" readingOrder="2"/>
    </xf>
    <xf numFmtId="0" fontId="8" fillId="0" borderId="0" xfId="0" applyFont="1" applyFill="1" applyBorder="1" applyAlignment="1">
      <alignment horizontal="center" vertical="center" readingOrder="2"/>
    </xf>
    <xf numFmtId="167" fontId="8" fillId="0" borderId="0" xfId="0" applyNumberFormat="1" applyFont="1" applyFill="1" applyBorder="1" applyAlignment="1">
      <alignment horizontal="center" vertical="center" wrapText="1" readingOrder="2"/>
    </xf>
    <xf numFmtId="0" fontId="7" fillId="0" borderId="0" xfId="0" applyFont="1" applyFill="1" applyBorder="1" applyAlignment="1">
      <alignment horizontal="right" vertical="center" readingOrder="2"/>
    </xf>
    <xf numFmtId="167" fontId="7" fillId="0" borderId="4" xfId="1" applyNumberFormat="1" applyFont="1" applyFill="1" applyBorder="1" applyAlignment="1">
      <alignment horizontal="center" vertical="center" wrapText="1" readingOrder="2"/>
    </xf>
    <xf numFmtId="167" fontId="8" fillId="0" borderId="1" xfId="0" applyNumberFormat="1" applyFont="1" applyFill="1" applyBorder="1" applyAlignment="1">
      <alignment horizontal="center" vertical="center" wrapText="1" readingOrder="2"/>
    </xf>
    <xf numFmtId="167" fontId="7" fillId="0" borderId="0" xfId="1" applyNumberFormat="1" applyFont="1" applyFill="1" applyBorder="1" applyAlignment="1">
      <alignment horizontal="center" vertical="center" wrapText="1" readingOrder="2"/>
    </xf>
    <xf numFmtId="168" fontId="13" fillId="0" borderId="0" xfId="1" applyNumberFormat="1" applyFont="1" applyFill="1" applyBorder="1" applyAlignment="1">
      <alignment vertical="center" readingOrder="2"/>
    </xf>
    <xf numFmtId="0" fontId="13" fillId="0" borderId="0" xfId="0" applyFont="1" applyFill="1" applyBorder="1" applyAlignment="1">
      <alignment vertical="center" readingOrder="2"/>
    </xf>
    <xf numFmtId="0" fontId="8" fillId="0" borderId="0" xfId="0" applyFont="1" applyFill="1" applyBorder="1" applyAlignment="1">
      <alignment readingOrder="2"/>
    </xf>
    <xf numFmtId="0" fontId="7" fillId="0" borderId="0" xfId="0" applyFont="1" applyFill="1" applyBorder="1" applyAlignment="1">
      <alignment readingOrder="2"/>
    </xf>
    <xf numFmtId="167" fontId="7" fillId="0" borderId="0" xfId="0" applyNumberFormat="1" applyFont="1" applyFill="1" applyBorder="1" applyAlignment="1">
      <alignment horizontal="center" vertical="center" readingOrder="2"/>
    </xf>
    <xf numFmtId="168" fontId="7" fillId="0" borderId="0" xfId="1" applyNumberFormat="1" applyFont="1" applyFill="1" applyBorder="1" applyAlignment="1">
      <alignment readingOrder="2"/>
    </xf>
    <xf numFmtId="0" fontId="7" fillId="0" borderId="1" xfId="0" applyFont="1" applyFill="1" applyBorder="1" applyAlignment="1">
      <alignment vertical="center" readingOrder="2"/>
    </xf>
    <xf numFmtId="167" fontId="8" fillId="0" borderId="0" xfId="0" applyNumberFormat="1" applyFont="1" applyFill="1" applyBorder="1" applyAlignment="1">
      <alignment horizontal="center" vertical="center" readingOrder="2"/>
    </xf>
    <xf numFmtId="168" fontId="8" fillId="0" borderId="0" xfId="1" applyNumberFormat="1" applyFont="1" applyFill="1" applyBorder="1" applyAlignment="1">
      <alignment readingOrder="2"/>
    </xf>
    <xf numFmtId="167" fontId="8" fillId="0" borderId="0" xfId="0" applyNumberFormat="1" applyFont="1" applyFill="1" applyBorder="1" applyAlignment="1">
      <alignment horizontal="right" vertical="center" readingOrder="2"/>
    </xf>
    <xf numFmtId="167" fontId="8" fillId="0" borderId="0" xfId="0" applyNumberFormat="1" applyFont="1" applyFill="1" applyBorder="1" applyAlignment="1">
      <alignment readingOrder="2"/>
    </xf>
    <xf numFmtId="167" fontId="8" fillId="0" borderId="0" xfId="0" applyNumberFormat="1" applyFont="1" applyFill="1" applyBorder="1" applyAlignment="1">
      <alignment horizontal="right" readingOrder="2"/>
    </xf>
    <xf numFmtId="167" fontId="8" fillId="0" borderId="1" xfId="0" applyNumberFormat="1" applyFont="1" applyFill="1" applyBorder="1" applyAlignment="1">
      <alignment horizontal="center" vertical="center" readingOrder="2"/>
    </xf>
    <xf numFmtId="1" fontId="8" fillId="0" borderId="0" xfId="0" applyNumberFormat="1" applyFont="1" applyFill="1" applyBorder="1" applyAlignment="1">
      <alignment horizontal="center" readingOrder="2"/>
    </xf>
    <xf numFmtId="167" fontId="7" fillId="0" borderId="0" xfId="0" applyNumberFormat="1" applyFont="1" applyFill="1" applyBorder="1" applyAlignment="1">
      <alignment horizontal="right" readingOrder="2"/>
    </xf>
    <xf numFmtId="167" fontId="7" fillId="0" borderId="0" xfId="0" applyNumberFormat="1" applyFont="1" applyFill="1" applyBorder="1" applyAlignment="1">
      <alignment readingOrder="2"/>
    </xf>
    <xf numFmtId="167" fontId="7" fillId="0" borderId="0" xfId="0" applyNumberFormat="1" applyFont="1" applyFill="1" applyBorder="1" applyAlignment="1">
      <alignment horizontal="center" vertical="center" wrapText="1" readingOrder="2"/>
    </xf>
    <xf numFmtId="170" fontId="7" fillId="0" borderId="0" xfId="0" applyNumberFormat="1" applyFont="1" applyFill="1" applyBorder="1" applyAlignment="1">
      <alignment horizontal="center" readingOrder="2"/>
    </xf>
    <xf numFmtId="1" fontId="7" fillId="0" borderId="0" xfId="0" applyNumberFormat="1" applyFont="1" applyFill="1" applyBorder="1" applyAlignment="1">
      <alignment horizontal="center" readingOrder="2"/>
    </xf>
    <xf numFmtId="170" fontId="8" fillId="0" borderId="0" xfId="0" applyNumberFormat="1" applyFont="1" applyFill="1" applyBorder="1" applyAlignment="1">
      <alignment readingOrder="2"/>
    </xf>
    <xf numFmtId="167" fontId="8" fillId="0" borderId="0" xfId="1" applyNumberFormat="1" applyFont="1" applyFill="1" applyBorder="1" applyAlignment="1">
      <alignment horizontal="center" vertical="center" wrapText="1" readingOrder="2"/>
    </xf>
    <xf numFmtId="1" fontId="7" fillId="0" borderId="0" xfId="0" applyNumberFormat="1" applyFont="1" applyFill="1" applyBorder="1" applyAlignment="1">
      <alignment readingOrder="2"/>
    </xf>
    <xf numFmtId="1" fontId="8" fillId="0" borderId="0" xfId="0" applyNumberFormat="1" applyFont="1" applyFill="1" applyBorder="1" applyAlignment="1">
      <alignment readingOrder="2"/>
    </xf>
    <xf numFmtId="167" fontId="7" fillId="0" borderId="3" xfId="1" applyNumberFormat="1" applyFont="1" applyFill="1" applyBorder="1" applyAlignment="1">
      <alignment horizontal="center" vertical="center" wrapText="1" readingOrder="2"/>
    </xf>
    <xf numFmtId="167" fontId="7" fillId="0" borderId="2" xfId="1" applyNumberFormat="1" applyFont="1" applyFill="1" applyBorder="1" applyAlignment="1">
      <alignment horizontal="center" vertical="center" wrapText="1" readingOrder="2"/>
    </xf>
    <xf numFmtId="0" fontId="8" fillId="0" borderId="0" xfId="0" applyFont="1" applyFill="1" applyAlignment="1">
      <alignment horizontal="center" vertical="center"/>
    </xf>
    <xf numFmtId="0" fontId="7"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0" xfId="0" applyFont="1" applyFill="1" applyBorder="1" applyAlignment="1">
      <alignment horizontal="right" vertical="center"/>
    </xf>
    <xf numFmtId="167" fontId="8" fillId="0" borderId="0" xfId="0" applyNumberFormat="1" applyFont="1" applyFill="1" applyAlignment="1">
      <alignment horizontal="center" vertical="center" wrapText="1"/>
    </xf>
    <xf numFmtId="167" fontId="8" fillId="0" borderId="0" xfId="0" applyNumberFormat="1" applyFont="1" applyFill="1" applyBorder="1" applyAlignment="1">
      <alignment horizontal="center" vertical="center" wrapText="1"/>
    </xf>
    <xf numFmtId="167" fontId="8" fillId="0" borderId="1" xfId="0" applyNumberFormat="1" applyFont="1" applyFill="1" applyBorder="1" applyAlignment="1">
      <alignment horizontal="center"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center" vertical="center" wrapText="1"/>
    </xf>
    <xf numFmtId="167" fontId="8" fillId="0" borderId="0" xfId="0" applyNumberFormat="1" applyFont="1" applyFill="1" applyAlignment="1">
      <alignment horizontal="right" vertical="center"/>
    </xf>
    <xf numFmtId="0" fontId="8" fillId="0" borderId="0" xfId="0" applyFont="1" applyFill="1" applyBorder="1" applyAlignment="1">
      <alignment horizontal="right" vertical="center" wrapText="1"/>
    </xf>
    <xf numFmtId="3" fontId="7" fillId="0" borderId="0" xfId="0" applyNumberFormat="1" applyFont="1" applyFill="1" applyAlignment="1">
      <alignment horizontal="right" vertical="center"/>
    </xf>
    <xf numFmtId="167" fontId="7" fillId="0" borderId="4" xfId="0" applyNumberFormat="1" applyFont="1" applyFill="1" applyBorder="1" applyAlignment="1">
      <alignment horizontal="center" vertical="center"/>
    </xf>
    <xf numFmtId="167" fontId="8" fillId="0" borderId="1" xfId="0" applyNumberFormat="1" applyFont="1" applyFill="1" applyBorder="1" applyAlignment="1">
      <alignment horizontal="center" vertical="center"/>
    </xf>
    <xf numFmtId="167" fontId="7" fillId="0" borderId="1" xfId="0" applyNumberFormat="1" applyFont="1" applyFill="1" applyBorder="1" applyAlignment="1">
      <alignment horizontal="center" vertical="center"/>
    </xf>
    <xf numFmtId="167" fontId="7" fillId="0" borderId="3" xfId="0" applyNumberFormat="1" applyFont="1" applyFill="1" applyBorder="1" applyAlignment="1">
      <alignment horizontal="center" vertical="center"/>
    </xf>
    <xf numFmtId="0" fontId="14" fillId="0" borderId="0" xfId="0" applyFont="1" applyFill="1" applyAlignment="1">
      <alignment horizontal="center" vertical="center"/>
    </xf>
    <xf numFmtId="0" fontId="15" fillId="0" borderId="0" xfId="0" applyFont="1" applyFill="1" applyAlignment="1">
      <alignment horizontal="right" vertical="center"/>
    </xf>
    <xf numFmtId="0" fontId="15" fillId="0" borderId="0" xfId="0" applyFont="1" applyFill="1" applyAlignment="1">
      <alignment horizontal="center" vertical="center"/>
    </xf>
    <xf numFmtId="169" fontId="8" fillId="0" borderId="0" xfId="0" applyNumberFormat="1" applyFont="1" applyFill="1" applyAlignment="1">
      <alignment horizontal="center" vertical="center"/>
    </xf>
    <xf numFmtId="169" fontId="8" fillId="0" borderId="1" xfId="0" applyNumberFormat="1" applyFont="1" applyFill="1" applyBorder="1" applyAlignment="1">
      <alignment horizontal="center" vertical="center"/>
    </xf>
    <xf numFmtId="169" fontId="7" fillId="0" borderId="1" xfId="0" applyNumberFormat="1" applyFont="1" applyFill="1" applyBorder="1" applyAlignment="1">
      <alignment horizontal="center" vertical="center"/>
    </xf>
    <xf numFmtId="169" fontId="7" fillId="0" borderId="0" xfId="0" applyNumberFormat="1" applyFont="1" applyFill="1" applyAlignment="1">
      <alignment horizontal="center" vertical="center"/>
    </xf>
    <xf numFmtId="0" fontId="8" fillId="0" borderId="0" xfId="0" applyNumberFormat="1" applyFont="1" applyFill="1" applyAlignment="1">
      <alignment horizontal="center" vertical="center"/>
    </xf>
    <xf numFmtId="169" fontId="7" fillId="0" borderId="0" xfId="0" applyNumberFormat="1" applyFont="1" applyFill="1" applyBorder="1" applyAlignment="1">
      <alignment horizontal="center" vertical="center"/>
    </xf>
    <xf numFmtId="169" fontId="7" fillId="0" borderId="3" xfId="0" applyNumberFormat="1" applyFont="1" applyFill="1" applyBorder="1" applyAlignment="1">
      <alignment horizontal="center" vertical="center"/>
    </xf>
    <xf numFmtId="167" fontId="7" fillId="0" borderId="0" xfId="0" applyNumberFormat="1" applyFont="1" applyFill="1" applyBorder="1" applyAlignment="1">
      <alignment horizontal="right" vertical="center"/>
    </xf>
    <xf numFmtId="167" fontId="7" fillId="0" borderId="0" xfId="0" applyNumberFormat="1" applyFont="1" applyFill="1" applyBorder="1" applyAlignment="1">
      <alignment horizontal="center" vertical="center"/>
    </xf>
    <xf numFmtId="0" fontId="12" fillId="0" borderId="0" xfId="3" applyFont="1" applyFill="1" applyAlignment="1">
      <alignment vertical="center"/>
    </xf>
    <xf numFmtId="0" fontId="34" fillId="0" borderId="0" xfId="0" applyFont="1" applyFill="1" applyAlignment="1">
      <alignment horizontal="center" vertical="center"/>
    </xf>
    <xf numFmtId="0" fontId="2" fillId="5" borderId="14" xfId="0" applyFont="1" applyFill="1" applyBorder="1" applyAlignment="1">
      <alignment horizontal="center" vertical="center"/>
    </xf>
    <xf numFmtId="0" fontId="2" fillId="5" borderId="14" xfId="0" applyFont="1" applyFill="1" applyBorder="1" applyAlignment="1">
      <alignment horizontal="center" vertical="center" wrapText="1"/>
    </xf>
    <xf numFmtId="169" fontId="3" fillId="0" borderId="0" xfId="0" applyNumberFormat="1" applyFont="1" applyAlignment="1">
      <alignment horizontal="center" vertical="center"/>
    </xf>
    <xf numFmtId="169" fontId="2" fillId="5" borderId="14" xfId="0" applyNumberFormat="1" applyFont="1" applyFill="1" applyBorder="1" applyAlignment="1">
      <alignment horizontal="center" vertical="center"/>
    </xf>
    <xf numFmtId="169" fontId="2" fillId="5" borderId="14" xfId="1" applyNumberFormat="1" applyFont="1" applyFill="1" applyBorder="1" applyAlignment="1">
      <alignment horizontal="center" vertical="center"/>
    </xf>
    <xf numFmtId="169" fontId="3" fillId="0" borderId="14" xfId="0" applyNumberFormat="1" applyFont="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Alignment="1">
      <alignment horizontal="right" vertical="center"/>
    </xf>
    <xf numFmtId="169" fontId="3" fillId="0" borderId="14" xfId="0" applyNumberFormat="1" applyFont="1" applyBorder="1" applyAlignment="1">
      <alignment horizontal="center" vertical="center"/>
    </xf>
    <xf numFmtId="169" fontId="11" fillId="0" borderId="14" xfId="0" applyNumberFormat="1" applyFont="1" applyBorder="1" applyAlignment="1">
      <alignment horizontal="center" vertical="center"/>
    </xf>
    <xf numFmtId="0" fontId="12" fillId="0" borderId="0" xfId="0" applyFont="1" applyBorder="1" applyAlignment="1">
      <alignment horizontal="center" vertical="center"/>
    </xf>
    <xf numFmtId="0" fontId="12" fillId="0" borderId="0" xfId="0" applyFont="1" applyAlignment="1">
      <alignment horizontal="center" vertical="center"/>
    </xf>
    <xf numFmtId="0" fontId="4" fillId="0" borderId="0" xfId="0" applyFont="1" applyAlignment="1">
      <alignment horizontal="center" vertical="center"/>
    </xf>
    <xf numFmtId="0" fontId="12" fillId="0" borderId="0" xfId="0" applyFont="1" applyAlignment="1">
      <alignment horizontal="right" vertical="center"/>
    </xf>
    <xf numFmtId="0" fontId="12" fillId="0" borderId="0" xfId="0" applyFont="1" applyAlignment="1">
      <alignment vertical="center"/>
    </xf>
    <xf numFmtId="0" fontId="7" fillId="0" borderId="0" xfId="0" applyFont="1" applyFill="1" applyAlignment="1">
      <alignment horizontal="center" vertical="center"/>
    </xf>
    <xf numFmtId="167" fontId="8" fillId="0" borderId="0" xfId="0" applyNumberFormat="1" applyFont="1" applyFill="1" applyAlignment="1">
      <alignment horizontal="center" vertical="center"/>
    </xf>
    <xf numFmtId="167" fontId="7" fillId="0" borderId="0" xfId="0" applyNumberFormat="1" applyFont="1" applyFill="1" applyAlignment="1">
      <alignment horizontal="center" vertical="center"/>
    </xf>
    <xf numFmtId="0" fontId="3" fillId="0" borderId="0" xfId="0" applyFont="1"/>
    <xf numFmtId="0" fontId="2" fillId="0" borderId="0" xfId="0" applyFont="1"/>
    <xf numFmtId="169" fontId="3" fillId="0" borderId="0" xfId="0" applyNumberFormat="1" applyFont="1"/>
    <xf numFmtId="169" fontId="2" fillId="0" borderId="0" xfId="0" applyNumberFormat="1" applyFont="1"/>
    <xf numFmtId="169" fontId="3" fillId="0" borderId="0" xfId="0" applyNumberFormat="1" applyFont="1" applyBorder="1"/>
    <xf numFmtId="169" fontId="3" fillId="0" borderId="14" xfId="0" applyNumberFormat="1" applyFont="1" applyBorder="1" applyAlignment="1">
      <alignment horizontal="center"/>
    </xf>
    <xf numFmtId="169" fontId="3" fillId="0" borderId="0" xfId="0" applyNumberFormat="1" applyFont="1" applyAlignment="1">
      <alignment horizontal="center"/>
    </xf>
    <xf numFmtId="0" fontId="3" fillId="0" borderId="0" xfId="0" applyFont="1" applyAlignment="1">
      <alignment horizontal="center"/>
    </xf>
    <xf numFmtId="169" fontId="3" fillId="0" borderId="14" xfId="0" applyNumberFormat="1" applyFont="1" applyFill="1" applyBorder="1" applyAlignment="1">
      <alignment horizontal="center" vertical="center"/>
    </xf>
    <xf numFmtId="0" fontId="12" fillId="0" borderId="2" xfId="0" applyFont="1" applyBorder="1" applyAlignment="1">
      <alignment vertical="center"/>
    </xf>
    <xf numFmtId="0" fontId="7" fillId="0" borderId="0" xfId="0" applyFont="1" applyFill="1" applyAlignment="1">
      <alignment horizontal="center" vertical="center"/>
    </xf>
    <xf numFmtId="167" fontId="7" fillId="0" borderId="0" xfId="0" applyNumberFormat="1" applyFont="1" applyFill="1" applyAlignment="1">
      <alignment horizontal="center" vertical="center"/>
    </xf>
    <xf numFmtId="169" fontId="3" fillId="0" borderId="14" xfId="0" applyNumberFormat="1" applyFont="1" applyBorder="1" applyAlignment="1">
      <alignment horizontal="center" vertical="center"/>
    </xf>
    <xf numFmtId="169" fontId="11" fillId="0" borderId="14" xfId="0" applyNumberFormat="1" applyFont="1" applyBorder="1" applyAlignment="1">
      <alignment horizontal="center" vertical="center"/>
    </xf>
    <xf numFmtId="169" fontId="3" fillId="0" borderId="14" xfId="0" applyNumberFormat="1" applyFont="1" applyBorder="1" applyAlignment="1">
      <alignment horizontal="center"/>
    </xf>
    <xf numFmtId="169" fontId="8" fillId="0" borderId="0" xfId="0" applyNumberFormat="1" applyFont="1" applyFill="1" applyBorder="1" applyAlignment="1">
      <alignment horizontal="center" vertical="center"/>
    </xf>
    <xf numFmtId="0" fontId="4" fillId="0" borderId="1" xfId="4" applyFont="1" applyBorder="1" applyAlignment="1">
      <alignment horizontal="center" vertical="center" wrapText="1"/>
    </xf>
    <xf numFmtId="0" fontId="4" fillId="0" borderId="0" xfId="4" applyFont="1" applyAlignment="1">
      <alignment horizontal="center"/>
    </xf>
    <xf numFmtId="167" fontId="8" fillId="6" borderId="0" xfId="0" applyNumberFormat="1" applyFont="1" applyFill="1" applyAlignment="1">
      <alignment horizontal="right" vertical="center"/>
    </xf>
    <xf numFmtId="173" fontId="8" fillId="0" borderId="0" xfId="1" applyNumberFormat="1" applyFont="1" applyFill="1" applyAlignment="1">
      <alignment horizontal="right" vertical="center"/>
    </xf>
    <xf numFmtId="173" fontId="7" fillId="0" borderId="0" xfId="1" applyNumberFormat="1" applyFont="1" applyFill="1" applyAlignment="1">
      <alignment horizontal="right" vertical="center"/>
    </xf>
    <xf numFmtId="173" fontId="8" fillId="6" borderId="0" xfId="1" applyNumberFormat="1" applyFont="1" applyFill="1" applyAlignment="1">
      <alignment horizontal="right" vertical="center"/>
    </xf>
    <xf numFmtId="49" fontId="7" fillId="0" borderId="0" xfId="0" applyNumberFormat="1" applyFont="1" applyFill="1" applyAlignment="1">
      <alignment horizontal="left" vertical="center"/>
    </xf>
    <xf numFmtId="167" fontId="7" fillId="0" borderId="0" xfId="0" applyNumberFormat="1" applyFont="1" applyFill="1" applyBorder="1" applyAlignment="1">
      <alignment vertical="center"/>
    </xf>
    <xf numFmtId="167" fontId="7" fillId="0" borderId="0" xfId="1" applyNumberFormat="1" applyFont="1" applyFill="1" applyBorder="1" applyAlignment="1">
      <alignment vertical="center"/>
    </xf>
    <xf numFmtId="0" fontId="7" fillId="0" borderId="0" xfId="0" applyNumberFormat="1" applyFont="1" applyFill="1" applyAlignment="1">
      <alignment vertical="center"/>
    </xf>
    <xf numFmtId="167" fontId="7" fillId="0" borderId="0" xfId="0" applyNumberFormat="1" applyFont="1" applyFill="1" applyAlignment="1"/>
    <xf numFmtId="167" fontId="6" fillId="0" borderId="0" xfId="0" applyNumberFormat="1" applyFont="1" applyFill="1" applyAlignment="1">
      <alignment horizontal="center" vertical="center"/>
    </xf>
    <xf numFmtId="167" fontId="6" fillId="0" borderId="0" xfId="0" applyNumberFormat="1" applyFont="1" applyFill="1" applyAlignment="1">
      <alignment vertical="center"/>
    </xf>
    <xf numFmtId="167" fontId="6" fillId="0" borderId="0" xfId="1" applyNumberFormat="1" applyFont="1" applyFill="1" applyAlignment="1">
      <alignment vertical="center"/>
    </xf>
    <xf numFmtId="167" fontId="8" fillId="0" borderId="0" xfId="0" applyNumberFormat="1" applyFont="1" applyFill="1" applyAlignment="1">
      <alignment vertical="center"/>
    </xf>
    <xf numFmtId="167" fontId="8" fillId="0" borderId="0" xfId="1" applyNumberFormat="1" applyFont="1" applyFill="1" applyAlignment="1">
      <alignment vertical="center"/>
    </xf>
    <xf numFmtId="49" fontId="7" fillId="0" borderId="0" xfId="0" applyNumberFormat="1" applyFont="1" applyFill="1" applyAlignment="1">
      <alignment vertical="center"/>
    </xf>
    <xf numFmtId="0" fontId="7" fillId="0" borderId="0" xfId="0" applyNumberFormat="1" applyFont="1" applyFill="1" applyBorder="1" applyAlignment="1">
      <alignment horizontal="center" vertical="center"/>
    </xf>
    <xf numFmtId="167" fontId="8" fillId="0" borderId="0" xfId="0" applyNumberFormat="1" applyFont="1" applyFill="1" applyAlignment="1">
      <alignment horizontal="center" vertical="center"/>
    </xf>
    <xf numFmtId="0" fontId="8" fillId="0" borderId="0" xfId="0" applyFont="1" applyFill="1" applyBorder="1" applyAlignment="1">
      <alignment horizontal="center" vertical="center" readingOrder="2"/>
    </xf>
    <xf numFmtId="0" fontId="12" fillId="0" borderId="0" xfId="0" applyFont="1" applyFill="1" applyBorder="1" applyAlignment="1">
      <alignment horizontal="center"/>
    </xf>
    <xf numFmtId="0" fontId="7" fillId="0" borderId="0" xfId="0" applyNumberFormat="1" applyFont="1" applyFill="1" applyAlignment="1">
      <alignment horizontal="center" vertical="center"/>
    </xf>
    <xf numFmtId="167" fontId="7" fillId="0" borderId="0" xfId="0" applyNumberFormat="1" applyFont="1" applyFill="1" applyAlignment="1">
      <alignment horizontal="center" vertical="center"/>
    </xf>
    <xf numFmtId="0" fontId="4" fillId="0" borderId="0" xfId="3" applyFont="1" applyAlignment="1">
      <alignment horizontal="center" vertical="center"/>
    </xf>
    <xf numFmtId="49" fontId="7" fillId="0" borderId="0" xfId="0" applyNumberFormat="1" applyFont="1" applyFill="1" applyAlignment="1">
      <alignment horizontal="center" vertical="center"/>
    </xf>
    <xf numFmtId="0" fontId="7" fillId="0" borderId="0"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49" fontId="8" fillId="0" borderId="0" xfId="0" applyNumberFormat="1" applyFont="1" applyFill="1" applyAlignment="1">
      <alignment vertical="center"/>
    </xf>
    <xf numFmtId="0" fontId="8" fillId="0" borderId="0" xfId="0" applyNumberFormat="1" applyFont="1" applyFill="1" applyBorder="1" applyAlignment="1">
      <alignment vertical="center"/>
    </xf>
    <xf numFmtId="0" fontId="8" fillId="0" borderId="0" xfId="0" applyNumberFormat="1" applyFont="1" applyFill="1" applyBorder="1" applyAlignment="1">
      <alignment horizontal="center" vertical="center" wrapText="1"/>
    </xf>
    <xf numFmtId="167" fontId="8" fillId="0" borderId="0" xfId="0" applyNumberFormat="1" applyFont="1" applyFill="1" applyBorder="1" applyAlignment="1">
      <alignment horizontal="center" vertical="center"/>
    </xf>
    <xf numFmtId="167" fontId="7" fillId="0" borderId="0" xfId="0" applyNumberFormat="1" applyFont="1" applyFill="1" applyAlignment="1">
      <alignment vertical="center"/>
    </xf>
    <xf numFmtId="0" fontId="8" fillId="0" borderId="0" xfId="0" applyNumberFormat="1" applyFont="1" applyFill="1" applyAlignment="1">
      <alignment vertical="center"/>
    </xf>
    <xf numFmtId="167" fontId="8" fillId="0" borderId="3" xfId="0" applyNumberFormat="1" applyFont="1" applyFill="1" applyBorder="1" applyAlignment="1">
      <alignment horizontal="center" vertical="center"/>
    </xf>
    <xf numFmtId="0" fontId="7" fillId="0" borderId="0" xfId="0" applyNumberFormat="1" applyFont="1" applyFill="1" applyBorder="1" applyAlignment="1">
      <alignment vertical="center"/>
    </xf>
    <xf numFmtId="167" fontId="8" fillId="0" borderId="0" xfId="0" applyNumberFormat="1" applyFont="1" applyFill="1" applyBorder="1" applyAlignment="1">
      <alignment vertical="center"/>
    </xf>
    <xf numFmtId="49" fontId="8" fillId="0" borderId="0" xfId="0" applyNumberFormat="1" applyFont="1" applyFill="1" applyBorder="1" applyAlignment="1">
      <alignment vertical="center"/>
    </xf>
    <xf numFmtId="167" fontId="8" fillId="0" borderId="5" xfId="0" applyNumberFormat="1" applyFont="1" applyFill="1" applyBorder="1" applyAlignment="1">
      <alignment horizontal="center" vertical="center"/>
    </xf>
    <xf numFmtId="167" fontId="8" fillId="0" borderId="0" xfId="1" applyNumberFormat="1" applyFont="1" applyFill="1" applyBorder="1" applyAlignment="1">
      <alignment vertical="center"/>
    </xf>
    <xf numFmtId="0" fontId="7" fillId="0" borderId="1" xfId="0" applyNumberFormat="1" applyFont="1" applyFill="1" applyBorder="1" applyAlignment="1">
      <alignment horizontal="center" vertical="center"/>
    </xf>
    <xf numFmtId="0" fontId="7" fillId="0" borderId="0" xfId="0" applyNumberFormat="1" applyFont="1" applyFill="1" applyAlignment="1">
      <alignment horizontal="right" vertical="center"/>
    </xf>
    <xf numFmtId="49" fontId="7" fillId="0" borderId="0" xfId="0" applyNumberFormat="1" applyFont="1" applyFill="1" applyBorder="1" applyAlignment="1">
      <alignment vertical="center"/>
    </xf>
    <xf numFmtId="169" fontId="8" fillId="0" borderId="0" xfId="0" applyNumberFormat="1" applyFont="1" applyFill="1" applyBorder="1" applyAlignment="1">
      <alignment horizontal="center" vertical="center" wrapText="1"/>
    </xf>
    <xf numFmtId="169" fontId="8" fillId="0" borderId="0" xfId="0" applyNumberFormat="1" applyFont="1" applyFill="1" applyAlignment="1">
      <alignment vertical="center"/>
    </xf>
    <xf numFmtId="169" fontId="8" fillId="0" borderId="1" xfId="0" applyNumberFormat="1" applyFont="1" applyFill="1" applyBorder="1" applyAlignment="1">
      <alignment horizontal="center" vertical="center" wrapText="1"/>
    </xf>
    <xf numFmtId="169" fontId="8" fillId="0" borderId="5" xfId="0" applyNumberFormat="1" applyFont="1" applyFill="1" applyBorder="1" applyAlignment="1">
      <alignment horizontal="center" vertical="center"/>
    </xf>
    <xf numFmtId="169" fontId="8" fillId="0" borderId="0" xfId="0" applyNumberFormat="1" applyFont="1" applyFill="1" applyBorder="1" applyAlignment="1">
      <alignment vertical="center"/>
    </xf>
    <xf numFmtId="49" fontId="8" fillId="0" borderId="0" xfId="0" applyNumberFormat="1" applyFont="1" applyFill="1" applyAlignment="1">
      <alignment horizontal="left" vertical="center"/>
    </xf>
    <xf numFmtId="0" fontId="7" fillId="0" borderId="1" xfId="0" applyNumberFormat="1" applyFont="1" applyFill="1" applyBorder="1" applyAlignment="1">
      <alignment horizontal="center" vertical="center" wrapText="1"/>
    </xf>
    <xf numFmtId="167" fontId="13" fillId="0" borderId="0" xfId="0" applyNumberFormat="1" applyFont="1" applyFill="1" applyAlignment="1">
      <alignment vertical="center"/>
    </xf>
    <xf numFmtId="167" fontId="13" fillId="0" borderId="0" xfId="1" applyNumberFormat="1" applyFont="1" applyFill="1" applyAlignment="1">
      <alignment vertical="center"/>
    </xf>
    <xf numFmtId="167" fontId="8" fillId="0" borderId="0" xfId="0" applyNumberFormat="1" applyFont="1" applyFill="1" applyAlignment="1"/>
    <xf numFmtId="0" fontId="8" fillId="0" borderId="0" xfId="0" applyNumberFormat="1" applyFont="1" applyFill="1" applyAlignment="1">
      <alignment horizontal="right" vertical="center"/>
    </xf>
    <xf numFmtId="1" fontId="8" fillId="0" borderId="0" xfId="0" applyNumberFormat="1" applyFont="1" applyFill="1" applyBorder="1" applyAlignment="1">
      <alignment horizontal="center" vertical="center"/>
    </xf>
    <xf numFmtId="167" fontId="7" fillId="0" borderId="0" xfId="1" applyNumberFormat="1" applyFont="1" applyFill="1" applyAlignment="1">
      <alignment vertical="center"/>
    </xf>
    <xf numFmtId="0" fontId="8" fillId="0" borderId="0" xfId="0" applyNumberFormat="1" applyFont="1" applyFill="1" applyAlignment="1">
      <alignment vertical="center" wrapText="1"/>
    </xf>
    <xf numFmtId="0" fontId="34" fillId="0" borderId="0" xfId="0" applyFont="1" applyAlignment="1"/>
    <xf numFmtId="0" fontId="7" fillId="0" borderId="1" xfId="0" applyNumberFormat="1" applyFont="1" applyFill="1" applyBorder="1" applyAlignment="1">
      <alignment vertical="center" wrapText="1"/>
    </xf>
    <xf numFmtId="0" fontId="7" fillId="0" borderId="0" xfId="0" applyNumberFormat="1" applyFont="1" applyFill="1" applyAlignment="1">
      <alignment vertical="center" shrinkToFit="1"/>
    </xf>
    <xf numFmtId="0" fontId="34" fillId="0" borderId="0" xfId="0" applyFont="1" applyFill="1" applyAlignment="1"/>
    <xf numFmtId="0" fontId="7" fillId="0" borderId="2" xfId="0" applyNumberFormat="1" applyFont="1" applyFill="1" applyBorder="1" applyAlignment="1">
      <alignment horizontal="center" vertical="center" wrapText="1"/>
    </xf>
    <xf numFmtId="0" fontId="4" fillId="0" borderId="0" xfId="3" applyFont="1" applyAlignment="1">
      <alignment horizontal="right" vertical="center"/>
    </xf>
    <xf numFmtId="0" fontId="12" fillId="0" borderId="0" xfId="3" applyFont="1" applyBorder="1" applyAlignment="1">
      <alignment vertical="center"/>
    </xf>
    <xf numFmtId="0" fontId="12" fillId="0" borderId="0" xfId="3" applyFont="1" applyBorder="1" applyAlignment="1">
      <alignment horizontal="center" vertical="center" wrapText="1"/>
    </xf>
    <xf numFmtId="167" fontId="12" fillId="0" borderId="0" xfId="3" applyNumberFormat="1" applyFont="1" applyBorder="1" applyAlignment="1">
      <alignment horizontal="right" vertical="center"/>
    </xf>
    <xf numFmtId="167" fontId="7" fillId="0" borderId="0" xfId="0" applyNumberFormat="1" applyFont="1" applyFill="1" applyAlignment="1">
      <alignment horizontal="center"/>
    </xf>
    <xf numFmtId="9" fontId="8" fillId="0" borderId="0" xfId="0" applyNumberFormat="1" applyFont="1" applyFill="1" applyAlignment="1">
      <alignment horizontal="center" vertical="center"/>
    </xf>
    <xf numFmtId="9" fontId="8" fillId="0" borderId="3" xfId="0" applyNumberFormat="1" applyFont="1" applyFill="1" applyBorder="1" applyAlignment="1">
      <alignment horizontal="center" vertical="center"/>
    </xf>
    <xf numFmtId="49" fontId="7" fillId="0" borderId="0" xfId="0" applyNumberFormat="1" applyFont="1" applyFill="1" applyAlignment="1">
      <alignment horizontal="right" vertical="center"/>
    </xf>
    <xf numFmtId="167" fontId="8" fillId="0" borderId="0" xfId="1" applyNumberFormat="1" applyFont="1" applyFill="1" applyAlignment="1">
      <alignment horizontal="center" vertical="center"/>
    </xf>
    <xf numFmtId="167" fontId="8" fillId="0" borderId="0" xfId="0" applyNumberFormat="1" applyFont="1" applyFill="1" applyBorder="1" applyAlignment="1">
      <alignment vertical="top"/>
    </xf>
    <xf numFmtId="49" fontId="7" fillId="0" borderId="0" xfId="0" applyNumberFormat="1" applyFont="1" applyFill="1" applyBorder="1" applyAlignment="1">
      <alignment vertical="top"/>
    </xf>
    <xf numFmtId="167" fontId="7" fillId="0" borderId="0" xfId="0" applyNumberFormat="1" applyFont="1" applyFill="1" applyBorder="1" applyAlignment="1">
      <alignment vertical="top" wrapText="1"/>
    </xf>
    <xf numFmtId="167" fontId="8" fillId="0" borderId="0" xfId="0" applyNumberFormat="1" applyFont="1" applyFill="1" applyBorder="1" applyAlignment="1">
      <alignment vertical="top" wrapText="1"/>
    </xf>
    <xf numFmtId="49" fontId="7" fillId="0" borderId="0" xfId="0" applyNumberFormat="1" applyFont="1" applyFill="1" applyBorder="1" applyAlignment="1">
      <alignment horizontal="left" vertical="center"/>
    </xf>
    <xf numFmtId="167" fontId="7" fillId="0" borderId="0" xfId="0" applyNumberFormat="1" applyFont="1" applyFill="1" applyBorder="1" applyAlignment="1">
      <alignment vertical="top"/>
    </xf>
    <xf numFmtId="167" fontId="7" fillId="0" borderId="0" xfId="0" applyNumberFormat="1" applyFont="1" applyFill="1" applyBorder="1" applyAlignment="1">
      <alignment horizontal="center" vertical="center" wrapText="1"/>
    </xf>
    <xf numFmtId="167" fontId="8" fillId="0" borderId="0" xfId="0" applyNumberFormat="1" applyFont="1" applyFill="1" applyBorder="1" applyAlignment="1">
      <alignment horizontal="center"/>
    </xf>
    <xf numFmtId="167" fontId="8" fillId="0" borderId="0" xfId="1" applyNumberFormat="1" applyFont="1" applyFill="1" applyBorder="1" applyAlignment="1">
      <alignment horizontal="center" vertical="center"/>
    </xf>
    <xf numFmtId="0" fontId="42" fillId="0" borderId="0" xfId="0" applyFont="1" applyAlignment="1"/>
    <xf numFmtId="0" fontId="8" fillId="0" borderId="0" xfId="0" applyNumberFormat="1" applyFont="1" applyFill="1" applyBorder="1" applyAlignment="1">
      <alignment horizontal="right" vertical="center"/>
    </xf>
    <xf numFmtId="167" fontId="8" fillId="0" borderId="0" xfId="0" applyNumberFormat="1" applyFont="1" applyFill="1" applyAlignment="1">
      <alignment horizontal="center"/>
    </xf>
    <xf numFmtId="0" fontId="8" fillId="0" borderId="0" xfId="1" applyNumberFormat="1" applyFont="1" applyFill="1" applyAlignment="1">
      <alignment vertical="center"/>
    </xf>
    <xf numFmtId="167" fontId="7" fillId="0" borderId="0" xfId="0" applyNumberFormat="1" applyFont="1" applyFill="1" applyAlignment="1">
      <alignment horizontal="right" vertical="center"/>
    </xf>
    <xf numFmtId="167" fontId="8" fillId="0" borderId="0" xfId="0" applyNumberFormat="1" applyFont="1" applyFill="1" applyBorder="1" applyAlignment="1">
      <alignment horizontal="right" vertical="center"/>
    </xf>
    <xf numFmtId="169" fontId="12" fillId="0" borderId="0" xfId="3" applyNumberFormat="1" applyFont="1" applyAlignment="1">
      <alignment horizontal="center" vertical="center"/>
    </xf>
    <xf numFmtId="169" fontId="12" fillId="0" borderId="0" xfId="3" applyNumberFormat="1" applyFont="1" applyBorder="1" applyAlignment="1">
      <alignment horizontal="center" vertical="center"/>
    </xf>
    <xf numFmtId="169" fontId="12" fillId="0" borderId="1" xfId="3" applyNumberFormat="1" applyFont="1" applyBorder="1" applyAlignment="1">
      <alignment horizontal="center" vertical="center"/>
    </xf>
    <xf numFmtId="169" fontId="12" fillId="0" borderId="3" xfId="3" applyNumberFormat="1" applyFont="1" applyBorder="1" applyAlignment="1">
      <alignment horizontal="center" vertical="center"/>
    </xf>
    <xf numFmtId="0" fontId="4" fillId="0" borderId="0" xfId="3" applyFont="1" applyAlignment="1">
      <alignment vertical="center" readingOrder="2"/>
    </xf>
    <xf numFmtId="167" fontId="7" fillId="0" borderId="0" xfId="0" applyNumberFormat="1" applyFont="1" applyFill="1" applyAlignment="1">
      <alignment horizontal="left" vertical="center"/>
    </xf>
    <xf numFmtId="49" fontId="8" fillId="0" borderId="0" xfId="0" applyNumberFormat="1" applyFont="1" applyFill="1" applyBorder="1" applyAlignment="1">
      <alignment horizontal="left" vertical="center"/>
    </xf>
    <xf numFmtId="0" fontId="8" fillId="0" borderId="0" xfId="0" applyNumberFormat="1" applyFont="1" applyFill="1" applyBorder="1" applyAlignment="1">
      <alignment horizontal="left" vertical="center"/>
    </xf>
    <xf numFmtId="49" fontId="4" fillId="0" borderId="0" xfId="3" applyNumberFormat="1" applyFont="1" applyAlignment="1">
      <alignment horizontal="left" vertical="center"/>
    </xf>
    <xf numFmtId="49" fontId="12" fillId="0" borderId="0" xfId="3" applyNumberFormat="1" applyFont="1" applyAlignment="1">
      <alignment horizontal="left" vertical="center"/>
    </xf>
    <xf numFmtId="171" fontId="6" fillId="0" borderId="0" xfId="0" applyNumberFormat="1" applyFont="1" applyFill="1" applyAlignment="1">
      <alignment horizontal="center" vertical="center"/>
    </xf>
    <xf numFmtId="171" fontId="7" fillId="0" borderId="0" xfId="0" applyNumberFormat="1" applyFont="1" applyFill="1" applyBorder="1" applyAlignment="1">
      <alignment horizontal="center" vertical="center" wrapText="1"/>
    </xf>
    <xf numFmtId="172" fontId="7" fillId="0" borderId="1" xfId="0" applyNumberFormat="1" applyFont="1" applyFill="1" applyBorder="1" applyAlignment="1">
      <alignment horizontal="center" vertical="center" wrapText="1"/>
    </xf>
    <xf numFmtId="172" fontId="7" fillId="0" borderId="0" xfId="0" applyNumberFormat="1" applyFont="1" applyFill="1" applyBorder="1" applyAlignment="1">
      <alignment horizontal="center" vertical="center" wrapText="1"/>
    </xf>
    <xf numFmtId="172" fontId="7" fillId="0" borderId="0" xfId="0" applyNumberFormat="1" applyFont="1" applyFill="1" applyBorder="1" applyAlignment="1">
      <alignment horizontal="center" vertical="center"/>
    </xf>
    <xf numFmtId="171" fontId="8" fillId="0" borderId="0" xfId="0" applyNumberFormat="1" applyFont="1" applyFill="1" applyAlignment="1">
      <alignment vertical="center"/>
    </xf>
    <xf numFmtId="172" fontId="8" fillId="0" borderId="0" xfId="0" applyNumberFormat="1" applyFont="1" applyFill="1" applyAlignment="1">
      <alignment horizontal="center" vertical="center"/>
    </xf>
    <xf numFmtId="172" fontId="8" fillId="0" borderId="0" xfId="0" applyNumberFormat="1" applyFont="1" applyFill="1" applyBorder="1" applyAlignment="1">
      <alignment horizontal="center" vertical="center"/>
    </xf>
    <xf numFmtId="172" fontId="8" fillId="0" borderId="4" xfId="0" applyNumberFormat="1" applyFont="1" applyFill="1" applyBorder="1" applyAlignment="1">
      <alignment horizontal="center" vertical="center"/>
    </xf>
    <xf numFmtId="172" fontId="8" fillId="0" borderId="3" xfId="0" applyNumberFormat="1" applyFont="1" applyFill="1" applyBorder="1" applyAlignment="1">
      <alignment horizontal="center" vertical="center"/>
    </xf>
    <xf numFmtId="0" fontId="7" fillId="0" borderId="0" xfId="1" applyNumberFormat="1" applyFont="1" applyFill="1" applyAlignment="1">
      <alignment horizontal="center" vertical="center"/>
    </xf>
    <xf numFmtId="171" fontId="8" fillId="0" borderId="0" xfId="0" applyNumberFormat="1" applyFont="1" applyFill="1" applyBorder="1" applyAlignment="1">
      <alignment vertical="center"/>
    </xf>
    <xf numFmtId="172" fontId="8" fillId="0" borderId="1" xfId="0" applyNumberFormat="1" applyFont="1" applyFill="1" applyBorder="1" applyAlignment="1">
      <alignment horizontal="center" vertical="center"/>
    </xf>
    <xf numFmtId="171" fontId="7" fillId="0" borderId="0" xfId="0" applyNumberFormat="1" applyFont="1" applyFill="1" applyBorder="1" applyAlignment="1">
      <alignment vertical="center"/>
    </xf>
    <xf numFmtId="171" fontId="7" fillId="0" borderId="0" xfId="0" applyNumberFormat="1" applyFont="1" applyFill="1" applyAlignment="1">
      <alignment vertical="center"/>
    </xf>
    <xf numFmtId="172" fontId="7" fillId="0" borderId="3" xfId="0" applyNumberFormat="1" applyFont="1" applyFill="1" applyBorder="1" applyAlignment="1">
      <alignment horizontal="center" vertical="center"/>
    </xf>
    <xf numFmtId="167" fontId="8" fillId="0" borderId="0" xfId="0" applyNumberFormat="1" applyFont="1" applyFill="1" applyAlignment="1">
      <alignment horizontal="right" vertical="center" wrapText="1"/>
    </xf>
    <xf numFmtId="167" fontId="8" fillId="0" borderId="0" xfId="0" applyNumberFormat="1" applyFont="1" applyFill="1" applyBorder="1" applyAlignment="1">
      <alignment vertical="center" wrapText="1"/>
    </xf>
    <xf numFmtId="0" fontId="4" fillId="0" borderId="0" xfId="4" applyFont="1" applyAlignment="1">
      <alignment vertical="center" readingOrder="2"/>
    </xf>
    <xf numFmtId="0" fontId="4" fillId="0" borderId="0" xfId="4" applyFont="1" applyFill="1" applyAlignment="1">
      <alignment horizontal="right" vertical="center"/>
    </xf>
    <xf numFmtId="0" fontId="4" fillId="0" borderId="0" xfId="4" applyFont="1" applyFill="1" applyAlignment="1">
      <alignment vertical="center" wrapText="1"/>
    </xf>
    <xf numFmtId="10" fontId="8" fillId="0" borderId="0" xfId="1" applyNumberFormat="1" applyFont="1" applyFill="1" applyAlignment="1">
      <alignment horizontal="right" vertical="center"/>
    </xf>
    <xf numFmtId="9" fontId="8" fillId="0" borderId="0" xfId="0" applyNumberFormat="1" applyFont="1" applyFill="1" applyBorder="1" applyAlignment="1">
      <alignment horizontal="center" vertical="center"/>
    </xf>
    <xf numFmtId="0" fontId="12" fillId="0" borderId="0" xfId="3" applyFont="1" applyAlignment="1"/>
    <xf numFmtId="0" fontId="4" fillId="0" borderId="0" xfId="3" applyFont="1" applyAlignment="1">
      <alignment horizontal="left" vertical="center"/>
    </xf>
    <xf numFmtId="0" fontId="4" fillId="0" borderId="0" xfId="3" applyFont="1" applyFill="1" applyAlignment="1">
      <alignment horizontal="right" vertical="center"/>
    </xf>
    <xf numFmtId="0" fontId="12" fillId="0" borderId="0" xfId="3" applyFont="1" applyFill="1" applyBorder="1" applyAlignment="1">
      <alignment vertical="center"/>
    </xf>
    <xf numFmtId="0" fontId="4" fillId="0" borderId="0" xfId="3" applyFont="1" applyBorder="1" applyAlignment="1">
      <alignment vertical="center"/>
    </xf>
    <xf numFmtId="167" fontId="12" fillId="0" borderId="0" xfId="3" applyNumberFormat="1" applyFont="1" applyBorder="1" applyAlignment="1">
      <alignment vertical="center"/>
    </xf>
    <xf numFmtId="0" fontId="12" fillId="0" borderId="0" xfId="3" applyFont="1" applyFill="1" applyBorder="1" applyAlignment="1">
      <alignment horizontal="center" vertical="center" wrapText="1"/>
    </xf>
    <xf numFmtId="167" fontId="12" fillId="0" borderId="1" xfId="3" applyNumberFormat="1" applyFont="1" applyBorder="1" applyAlignment="1">
      <alignment horizontal="center" vertical="center"/>
    </xf>
    <xf numFmtId="167" fontId="12" fillId="0" borderId="1" xfId="3" applyNumberFormat="1" applyFont="1" applyFill="1" applyBorder="1" applyAlignment="1">
      <alignment horizontal="center" vertical="center"/>
    </xf>
    <xf numFmtId="167" fontId="12" fillId="0" borderId="3" xfId="3" applyNumberFormat="1" applyFont="1" applyFill="1" applyBorder="1" applyAlignment="1">
      <alignment horizontal="center" vertical="center"/>
    </xf>
    <xf numFmtId="0" fontId="12" fillId="0" borderId="0" xfId="3" applyFont="1" applyAlignment="1">
      <alignment horizontal="right" vertical="center"/>
    </xf>
    <xf numFmtId="167" fontId="12" fillId="0" borderId="0" xfId="3" applyNumberFormat="1" applyFont="1" applyFill="1" applyAlignment="1">
      <alignment horizontal="center" vertical="center"/>
    </xf>
    <xf numFmtId="167" fontId="4" fillId="0" borderId="0" xfId="3" applyNumberFormat="1" applyFont="1" applyBorder="1" applyAlignment="1">
      <alignment horizontal="right" vertical="center"/>
    </xf>
    <xf numFmtId="167" fontId="4" fillId="0" borderId="0" xfId="3" applyNumberFormat="1" applyFont="1" applyBorder="1" applyAlignment="1">
      <alignment horizontal="center" vertical="center"/>
    </xf>
    <xf numFmtId="167" fontId="4" fillId="0" borderId="3" xfId="3" applyNumberFormat="1" applyFont="1" applyBorder="1" applyAlignment="1">
      <alignment horizontal="center" vertical="center"/>
    </xf>
    <xf numFmtId="167" fontId="4" fillId="0" borderId="3" xfId="3" applyNumberFormat="1" applyFont="1" applyFill="1" applyBorder="1" applyAlignment="1">
      <alignment horizontal="center" vertical="center"/>
    </xf>
    <xf numFmtId="167" fontId="12" fillId="0" borderId="0" xfId="3" applyNumberFormat="1" applyFont="1" applyFill="1" applyBorder="1" applyAlignment="1">
      <alignment horizontal="center" vertical="center"/>
    </xf>
    <xf numFmtId="167" fontId="4" fillId="0" borderId="4" xfId="3" applyNumberFormat="1" applyFont="1" applyBorder="1" applyAlignment="1">
      <alignment horizontal="center" vertical="center"/>
    </xf>
    <xf numFmtId="167" fontId="4" fillId="0" borderId="4" xfId="3" applyNumberFormat="1" applyFont="1" applyFill="1" applyBorder="1" applyAlignment="1">
      <alignment horizontal="center" vertical="center"/>
    </xf>
    <xf numFmtId="167" fontId="4" fillId="0" borderId="0" xfId="3" applyNumberFormat="1" applyFont="1" applyAlignment="1">
      <alignment horizontal="center" vertical="center"/>
    </xf>
    <xf numFmtId="0" fontId="4" fillId="0" borderId="0" xfId="4" applyFont="1" applyAlignment="1">
      <alignment horizontal="right" vertical="center"/>
    </xf>
    <xf numFmtId="0" fontId="12" fillId="0" borderId="0" xfId="4" applyFont="1" applyAlignment="1">
      <alignment horizontal="center" vertical="center"/>
    </xf>
    <xf numFmtId="0" fontId="12" fillId="0" borderId="0" xfId="4" applyFont="1" applyFill="1" applyAlignment="1">
      <alignment horizontal="center" vertical="center"/>
    </xf>
    <xf numFmtId="0" fontId="12" fillId="0" borderId="0" xfId="4" applyFont="1" applyBorder="1" applyAlignment="1">
      <alignment horizontal="center" vertical="center"/>
    </xf>
    <xf numFmtId="0" fontId="4" fillId="0" borderId="1" xfId="4" applyFont="1" applyBorder="1" applyAlignment="1">
      <alignment horizontal="center" vertical="center"/>
    </xf>
    <xf numFmtId="0" fontId="4" fillId="0" borderId="0" xfId="4" applyFont="1" applyBorder="1" applyAlignment="1">
      <alignment horizontal="center" vertical="center"/>
    </xf>
    <xf numFmtId="167" fontId="12" fillId="0" borderId="0" xfId="4" applyNumberFormat="1" applyFont="1" applyBorder="1" applyAlignment="1">
      <alignment horizontal="right" vertical="center"/>
    </xf>
    <xf numFmtId="167" fontId="12" fillId="0" borderId="0" xfId="4" applyNumberFormat="1" applyFont="1" applyBorder="1" applyAlignment="1">
      <alignment horizontal="center" vertical="center"/>
    </xf>
    <xf numFmtId="167" fontId="12" fillId="0" borderId="0" xfId="4" applyNumberFormat="1" applyFont="1" applyFill="1" applyAlignment="1">
      <alignment horizontal="center" vertical="center"/>
    </xf>
    <xf numFmtId="167" fontId="4" fillId="0" borderId="0" xfId="4" applyNumberFormat="1" applyFont="1" applyBorder="1" applyAlignment="1">
      <alignment horizontal="center" vertical="center"/>
    </xf>
    <xf numFmtId="167" fontId="4" fillId="0" borderId="3" xfId="4" applyNumberFormat="1" applyFont="1" applyBorder="1" applyAlignment="1">
      <alignment horizontal="center" vertical="center"/>
    </xf>
    <xf numFmtId="167" fontId="4" fillId="0" borderId="3" xfId="4" applyNumberFormat="1" applyFont="1" applyFill="1" applyBorder="1" applyAlignment="1">
      <alignment horizontal="center" vertical="center"/>
    </xf>
    <xf numFmtId="0" fontId="4" fillId="0" borderId="0" xfId="4" applyFont="1" applyAlignment="1">
      <alignment horizontal="center" vertical="center"/>
    </xf>
    <xf numFmtId="0" fontId="4" fillId="0" borderId="0" xfId="4" applyFont="1" applyFill="1" applyBorder="1" applyAlignment="1">
      <alignment horizontal="center" vertical="center" wrapText="1"/>
    </xf>
    <xf numFmtId="173" fontId="43" fillId="0" borderId="0" xfId="1" applyNumberFormat="1" applyFont="1" applyFill="1" applyAlignment="1">
      <alignment horizontal="center" vertical="center"/>
    </xf>
    <xf numFmtId="0" fontId="43" fillId="0" borderId="0" xfId="0" applyFont="1" applyFill="1" applyAlignment="1">
      <alignment horizontal="center" vertical="center"/>
    </xf>
    <xf numFmtId="0" fontId="7" fillId="0" borderId="1" xfId="0" applyFont="1" applyFill="1" applyBorder="1" applyAlignment="1">
      <alignment horizontal="center" vertical="center" readingOrder="2"/>
    </xf>
    <xf numFmtId="0" fontId="8" fillId="0" borderId="0" xfId="0" applyFont="1" applyFill="1" applyBorder="1" applyAlignment="1">
      <alignment horizontal="right" vertical="center" readingOrder="2"/>
    </xf>
    <xf numFmtId="173" fontId="44" fillId="0" borderId="0" xfId="1" applyNumberFormat="1" applyFont="1" applyFill="1" applyAlignment="1">
      <alignment horizontal="center" vertical="center"/>
    </xf>
    <xf numFmtId="0" fontId="44" fillId="0" borderId="0" xfId="0" applyFont="1" applyFill="1" applyAlignment="1">
      <alignment horizontal="center" vertical="center"/>
    </xf>
    <xf numFmtId="169" fontId="7" fillId="0" borderId="0" xfId="0" applyNumberFormat="1" applyFont="1" applyFill="1" applyBorder="1" applyAlignment="1">
      <alignment horizontal="center" vertical="center" readingOrder="2"/>
    </xf>
    <xf numFmtId="173" fontId="43" fillId="0" borderId="0" xfId="0" applyNumberFormat="1" applyFont="1" applyFill="1" applyAlignment="1">
      <alignment horizontal="center" vertical="center"/>
    </xf>
    <xf numFmtId="0" fontId="34" fillId="0" borderId="0" xfId="0" applyFont="1" applyFill="1" applyBorder="1" applyAlignment="1">
      <alignment horizontal="center" vertical="center"/>
    </xf>
    <xf numFmtId="0" fontId="12" fillId="0" borderId="0" xfId="0" applyFont="1" applyFill="1" applyBorder="1"/>
    <xf numFmtId="0" fontId="4" fillId="0" borderId="0" xfId="0" applyFont="1" applyFill="1" applyBorder="1"/>
    <xf numFmtId="0" fontId="4" fillId="0" borderId="0" xfId="0" applyFont="1" applyFill="1" applyBorder="1" applyAlignment="1">
      <alignment horizontal="left"/>
    </xf>
    <xf numFmtId="0" fontId="7" fillId="0" borderId="0" xfId="0" applyFont="1" applyFill="1" applyBorder="1" applyAlignment="1">
      <alignment horizontal="center" readingOrder="2"/>
    </xf>
    <xf numFmtId="0" fontId="12" fillId="0" borderId="0" xfId="0" applyFont="1" applyFill="1" applyBorder="1" applyAlignment="1">
      <alignment horizontal="left"/>
    </xf>
    <xf numFmtId="169" fontId="7" fillId="0" borderId="0" xfId="0" applyNumberFormat="1" applyFont="1" applyFill="1" applyBorder="1" applyAlignment="1">
      <alignment horizontal="right" vertical="center" readingOrder="2"/>
    </xf>
    <xf numFmtId="0" fontId="12" fillId="0" borderId="0" xfId="0" applyFont="1" applyFill="1" applyBorder="1" applyAlignment="1">
      <alignment horizontal="center" vertical="center"/>
    </xf>
    <xf numFmtId="0" fontId="7" fillId="0" borderId="1" xfId="0" applyNumberFormat="1" applyFont="1" applyFill="1" applyBorder="1" applyAlignment="1">
      <alignment horizontal="center" vertical="center" readingOrder="2"/>
    </xf>
    <xf numFmtId="0" fontId="8" fillId="0" borderId="3" xfId="0" applyFont="1" applyFill="1" applyBorder="1" applyAlignment="1">
      <alignment horizontal="center" vertical="center" readingOrder="2"/>
    </xf>
    <xf numFmtId="49" fontId="4" fillId="0" borderId="0" xfId="0" applyNumberFormat="1" applyFont="1" applyFill="1" applyBorder="1" applyAlignment="1">
      <alignment horizontal="left" vertical="top"/>
    </xf>
    <xf numFmtId="49" fontId="4" fillId="0" borderId="0" xfId="0" applyNumberFormat="1" applyFont="1" applyFill="1" applyAlignment="1">
      <alignment vertical="top"/>
    </xf>
    <xf numFmtId="49" fontId="4" fillId="0" borderId="0" xfId="0" applyNumberFormat="1" applyFont="1" applyFill="1" applyAlignment="1">
      <alignment horizontal="right" vertical="top"/>
    </xf>
    <xf numFmtId="49" fontId="4" fillId="0" borderId="0" xfId="0" applyNumberFormat="1" applyFont="1" applyFill="1" applyAlignment="1">
      <alignment horizontal="left" vertical="top"/>
    </xf>
    <xf numFmtId="49" fontId="12" fillId="0" borderId="0" xfId="0" applyNumberFormat="1" applyFont="1" applyFill="1" applyAlignment="1">
      <alignment horizontal="left" vertical="top"/>
    </xf>
    <xf numFmtId="49" fontId="12" fillId="0" borderId="0" xfId="0" applyNumberFormat="1" applyFont="1" applyAlignment="1">
      <alignment vertical="top"/>
    </xf>
    <xf numFmtId="49" fontId="4" fillId="0" borderId="0" xfId="0" applyNumberFormat="1" applyFont="1" applyAlignment="1">
      <alignment vertical="top"/>
    </xf>
    <xf numFmtId="49" fontId="12" fillId="0" borderId="0" xfId="0" applyNumberFormat="1" applyFont="1" applyFill="1" applyAlignment="1">
      <alignment vertical="top"/>
    </xf>
    <xf numFmtId="167" fontId="6" fillId="0" borderId="0" xfId="0" applyNumberFormat="1" applyFont="1" applyFill="1" applyAlignment="1">
      <alignment horizontal="right" vertical="center"/>
    </xf>
    <xf numFmtId="172" fontId="6" fillId="0" borderId="0" xfId="0" applyNumberFormat="1" applyFont="1" applyFill="1" applyAlignment="1">
      <alignment horizontal="center" vertical="center"/>
    </xf>
    <xf numFmtId="167" fontId="6" fillId="0" borderId="0" xfId="1" applyNumberFormat="1" applyFont="1" applyFill="1" applyAlignment="1">
      <alignment horizontal="center" vertical="center"/>
    </xf>
    <xf numFmtId="0" fontId="7" fillId="0" borderId="0" xfId="0" applyNumberFormat="1" applyFont="1" applyFill="1" applyBorder="1" applyAlignment="1">
      <alignment horizontal="right" vertical="center" wrapText="1"/>
    </xf>
    <xf numFmtId="172" fontId="8" fillId="0" borderId="5" xfId="0" applyNumberFormat="1" applyFont="1" applyFill="1" applyBorder="1" applyAlignment="1">
      <alignment horizontal="center" vertical="center"/>
    </xf>
    <xf numFmtId="0" fontId="12" fillId="0" borderId="0" xfId="0" applyFont="1" applyAlignment="1">
      <alignment vertical="center"/>
    </xf>
    <xf numFmtId="0" fontId="12" fillId="0" borderId="0" xfId="0" applyFont="1" applyBorder="1" applyAlignment="1">
      <alignment horizontal="center" vertical="center"/>
    </xf>
    <xf numFmtId="0" fontId="7" fillId="0" borderId="0" xfId="0" applyFont="1" applyFill="1" applyBorder="1" applyAlignment="1">
      <alignment horizontal="center" vertical="center"/>
    </xf>
    <xf numFmtId="0" fontId="12" fillId="0" borderId="0" xfId="0" applyFont="1" applyFill="1" applyAlignment="1">
      <alignment horizontal="justify" vertical="top" wrapText="1"/>
    </xf>
    <xf numFmtId="0" fontId="12" fillId="0" borderId="0" xfId="3" applyFont="1" applyFill="1" applyAlignment="1">
      <alignment horizontal="right"/>
    </xf>
    <xf numFmtId="49" fontId="4" fillId="0" borderId="0" xfId="3" applyNumberFormat="1" applyFont="1" applyFill="1" applyAlignment="1">
      <alignment horizontal="left"/>
    </xf>
    <xf numFmtId="0" fontId="4" fillId="0" borderId="0" xfId="3" applyFont="1" applyFill="1" applyAlignment="1">
      <alignment vertical="top" wrapText="1"/>
    </xf>
    <xf numFmtId="49" fontId="4" fillId="0" borderId="0" xfId="3" applyNumberFormat="1" applyFont="1" applyFill="1" applyAlignment="1">
      <alignment horizontal="left" vertical="top" wrapText="1"/>
    </xf>
    <xf numFmtId="0" fontId="4" fillId="0" borderId="0" xfId="3" applyFont="1" applyFill="1" applyAlignment="1">
      <alignment horizontal="right" vertical="top" wrapText="1"/>
    </xf>
    <xf numFmtId="0" fontId="12" fillId="0" borderId="0" xfId="3" applyFont="1" applyFill="1" applyAlignment="1">
      <alignment vertical="top"/>
    </xf>
    <xf numFmtId="0" fontId="4" fillId="0" borderId="0" xfId="3" applyFont="1" applyFill="1" applyBorder="1" applyAlignment="1">
      <alignment horizontal="right" vertical="center"/>
    </xf>
    <xf numFmtId="0" fontId="12" fillId="0" borderId="0" xfId="3" applyFont="1" applyFill="1" applyBorder="1" applyAlignment="1">
      <alignment horizontal="right" vertical="center"/>
    </xf>
    <xf numFmtId="167" fontId="12" fillId="0" borderId="0" xfId="3" applyNumberFormat="1" applyFont="1" applyFill="1" applyBorder="1" applyAlignment="1">
      <alignment horizontal="right"/>
    </xf>
    <xf numFmtId="167" fontId="12" fillId="0" borderId="0" xfId="3" applyNumberFormat="1" applyFont="1" applyFill="1" applyAlignment="1">
      <alignment horizontal="center"/>
    </xf>
    <xf numFmtId="167" fontId="12" fillId="0" borderId="0" xfId="3" applyNumberFormat="1" applyFont="1" applyFill="1" applyBorder="1" applyAlignment="1">
      <alignment horizontal="center"/>
    </xf>
    <xf numFmtId="167" fontId="12" fillId="0" borderId="1" xfId="3" applyNumberFormat="1" applyFont="1" applyFill="1" applyBorder="1" applyAlignment="1">
      <alignment horizontal="center"/>
    </xf>
    <xf numFmtId="167" fontId="12" fillId="0" borderId="3" xfId="3" applyNumberFormat="1" applyFont="1" applyFill="1" applyBorder="1" applyAlignment="1">
      <alignment horizontal="center"/>
    </xf>
    <xf numFmtId="3" fontId="12" fillId="0" borderId="6" xfId="3" applyNumberFormat="1" applyFont="1" applyFill="1" applyBorder="1" applyAlignment="1">
      <alignment horizontal="center"/>
    </xf>
    <xf numFmtId="3" fontId="12" fillId="0" borderId="0" xfId="3" applyNumberFormat="1" applyFont="1" applyFill="1" applyBorder="1" applyAlignment="1">
      <alignment horizontal="center"/>
    </xf>
    <xf numFmtId="9" fontId="12" fillId="0" borderId="5" xfId="3" applyNumberFormat="1" applyFont="1" applyFill="1" applyBorder="1" applyAlignment="1">
      <alignment horizontal="center"/>
    </xf>
    <xf numFmtId="9" fontId="12" fillId="0" borderId="0" xfId="3" applyNumberFormat="1" applyFont="1" applyFill="1" applyBorder="1" applyAlignment="1">
      <alignment horizontal="center"/>
    </xf>
    <xf numFmtId="0" fontId="12" fillId="0" borderId="0" xfId="3" applyFont="1" applyFill="1" applyAlignment="1">
      <alignment horizontal="right" vertical="top" wrapText="1"/>
    </xf>
    <xf numFmtId="49" fontId="4" fillId="0" borderId="0" xfId="3" applyNumberFormat="1" applyFont="1" applyFill="1" applyAlignment="1">
      <alignment horizontal="right" vertical="top" wrapText="1"/>
    </xf>
    <xf numFmtId="49" fontId="4" fillId="0" borderId="0" xfId="3" applyNumberFormat="1" applyFont="1" applyFill="1" applyAlignment="1">
      <alignment horizontal="left" vertical="center"/>
    </xf>
    <xf numFmtId="0" fontId="12" fillId="0" borderId="0" xfId="3" applyFont="1" applyFill="1" applyAlignment="1">
      <alignment horizontal="right" vertical="center" wrapText="1"/>
    </xf>
    <xf numFmtId="0" fontId="12" fillId="0" borderId="0" xfId="3" applyFont="1" applyFill="1" applyAlignment="1">
      <alignment horizontal="right" vertical="center"/>
    </xf>
    <xf numFmtId="49" fontId="4" fillId="0" borderId="0" xfId="3" applyNumberFormat="1" applyFont="1" applyFill="1" applyAlignment="1">
      <alignment horizontal="left" vertical="center" wrapText="1"/>
    </xf>
    <xf numFmtId="0" fontId="12" fillId="0" borderId="0" xfId="3" applyFont="1" applyFill="1" applyAlignment="1">
      <alignment horizontal="justify" vertical="top" wrapText="1"/>
    </xf>
    <xf numFmtId="169" fontId="8" fillId="0" borderId="0" xfId="0" applyNumberFormat="1" applyFont="1" applyFill="1" applyAlignment="1">
      <alignment horizontal="center" vertical="center" wrapText="1"/>
    </xf>
    <xf numFmtId="169" fontId="7" fillId="0" borderId="4" xfId="1" applyNumberFormat="1" applyFont="1" applyFill="1" applyBorder="1" applyAlignment="1">
      <alignment horizontal="center" vertical="center" wrapText="1"/>
    </xf>
    <xf numFmtId="169" fontId="8" fillId="0" borderId="0" xfId="1" applyNumberFormat="1" applyFont="1" applyFill="1" applyAlignment="1">
      <alignment horizontal="center" vertical="center" wrapText="1"/>
    </xf>
    <xf numFmtId="169" fontId="8" fillId="0" borderId="1" xfId="1" applyNumberFormat="1" applyFont="1" applyFill="1" applyBorder="1" applyAlignment="1">
      <alignment horizontal="center" vertical="center" wrapText="1"/>
    </xf>
    <xf numFmtId="169" fontId="7" fillId="0" borderId="0" xfId="1" applyNumberFormat="1" applyFont="1" applyFill="1" applyBorder="1" applyAlignment="1">
      <alignment horizontal="center" vertical="center" wrapText="1"/>
    </xf>
    <xf numFmtId="169" fontId="7" fillId="0" borderId="5" xfId="0" applyNumberFormat="1" applyFont="1" applyFill="1" applyBorder="1" applyAlignment="1">
      <alignment horizontal="center" vertical="center"/>
    </xf>
    <xf numFmtId="169" fontId="7" fillId="0" borderId="4" xfId="0" applyNumberFormat="1" applyFont="1" applyFill="1" applyBorder="1" applyAlignment="1">
      <alignment horizontal="center" vertical="center"/>
    </xf>
    <xf numFmtId="0" fontId="7" fillId="0" borderId="0" xfId="0" applyFont="1" applyFill="1" applyBorder="1" applyAlignment="1">
      <alignment horizontal="center" vertical="top"/>
    </xf>
    <xf numFmtId="0" fontId="4" fillId="0" borderId="0" xfId="0" applyFont="1" applyBorder="1" applyAlignment="1"/>
    <xf numFmtId="0" fontId="4" fillId="0" borderId="0" xfId="0" applyFont="1" applyBorder="1"/>
    <xf numFmtId="49" fontId="4" fillId="0" borderId="0" xfId="0" applyNumberFormat="1" applyFont="1" applyBorder="1" applyAlignment="1">
      <alignment horizontal="left" vertical="top"/>
    </xf>
    <xf numFmtId="0" fontId="8" fillId="0" borderId="0" xfId="0" applyFont="1" applyFill="1" applyAlignment="1">
      <alignment horizontal="right" vertical="center"/>
    </xf>
    <xf numFmtId="167" fontId="8" fillId="0" borderId="0" xfId="0" applyNumberFormat="1" applyFont="1" applyFill="1" applyAlignment="1">
      <alignment horizontal="center" vertical="center"/>
    </xf>
    <xf numFmtId="0" fontId="7" fillId="0" borderId="1" xfId="0" applyNumberFormat="1" applyFont="1" applyFill="1" applyBorder="1" applyAlignment="1">
      <alignment horizontal="center" vertical="center" wrapText="1"/>
    </xf>
    <xf numFmtId="167" fontId="7" fillId="0" borderId="0" xfId="0" applyNumberFormat="1" applyFont="1" applyFill="1" applyAlignment="1">
      <alignment horizontal="center" vertical="center"/>
    </xf>
    <xf numFmtId="167" fontId="7" fillId="0" borderId="0" xfId="0" applyNumberFormat="1" applyFont="1" applyFill="1" applyBorder="1" applyAlignment="1">
      <alignment horizontal="center" vertical="center" wrapText="1"/>
    </xf>
    <xf numFmtId="49" fontId="46" fillId="0" borderId="0" xfId="67" applyNumberFormat="1" applyFont="1" applyBorder="1" applyAlignment="1">
      <alignment horizontal="center" vertical="center"/>
    </xf>
    <xf numFmtId="49" fontId="45" fillId="0" borderId="0" xfId="67" applyNumberFormat="1" applyFont="1" applyBorder="1" applyAlignment="1">
      <alignment vertical="center"/>
    </xf>
    <xf numFmtId="0" fontId="45" fillId="0" borderId="0" xfId="67" applyNumberFormat="1" applyFont="1" applyBorder="1" applyAlignment="1">
      <alignment horizontal="center" vertical="center"/>
    </xf>
    <xf numFmtId="176" fontId="33" fillId="0" borderId="15" xfId="2" applyNumberFormat="1" applyFont="1" applyFill="1" applyBorder="1" applyAlignment="1"/>
    <xf numFmtId="176" fontId="33" fillId="0" borderId="16" xfId="2" applyNumberFormat="1" applyFont="1" applyFill="1" applyBorder="1" applyAlignment="1"/>
    <xf numFmtId="175" fontId="47" fillId="0" borderId="0" xfId="67" applyNumberFormat="1" applyFont="1" applyBorder="1" applyAlignment="1">
      <alignment horizontal="center" vertical="center"/>
    </xf>
    <xf numFmtId="176" fontId="33" fillId="0" borderId="20" xfId="2" applyNumberFormat="1" applyFont="1" applyFill="1" applyBorder="1" applyAlignment="1"/>
    <xf numFmtId="174" fontId="48" fillId="10" borderId="22" xfId="67" applyNumberFormat="1" applyFont="1" applyFill="1" applyBorder="1" applyAlignment="1">
      <alignment horizontal="center" vertical="center" wrapText="1"/>
    </xf>
    <xf numFmtId="174" fontId="48" fillId="10" borderId="23" xfId="67" applyNumberFormat="1" applyFont="1" applyFill="1" applyBorder="1" applyAlignment="1">
      <alignment horizontal="center" vertical="center" wrapText="1"/>
    </xf>
    <xf numFmtId="174" fontId="48" fillId="10" borderId="4" xfId="67" applyNumberFormat="1" applyFont="1" applyFill="1" applyBorder="1" applyAlignment="1">
      <alignment horizontal="center" vertical="center" wrapText="1"/>
    </xf>
    <xf numFmtId="174" fontId="48" fillId="11" borderId="22" xfId="67" applyNumberFormat="1" applyFont="1" applyFill="1" applyBorder="1" applyAlignment="1">
      <alignment horizontal="center" vertical="center" wrapText="1"/>
    </xf>
    <xf numFmtId="174" fontId="48" fillId="11" borderId="23" xfId="67" applyNumberFormat="1" applyFont="1" applyFill="1" applyBorder="1" applyAlignment="1">
      <alignment horizontal="center" vertical="center" wrapText="1"/>
    </xf>
    <xf numFmtId="174" fontId="48" fillId="11" borderId="24" xfId="67" applyNumberFormat="1" applyFont="1" applyFill="1" applyBorder="1" applyAlignment="1">
      <alignment horizontal="center" vertical="center" wrapText="1"/>
    </xf>
    <xf numFmtId="174" fontId="48" fillId="11" borderId="25" xfId="67" applyNumberFormat="1" applyFont="1" applyFill="1" applyBorder="1" applyAlignment="1">
      <alignment horizontal="center" vertical="center" wrapText="1"/>
    </xf>
    <xf numFmtId="174" fontId="48" fillId="12" borderId="4" xfId="67" applyNumberFormat="1" applyFont="1" applyFill="1" applyBorder="1" applyAlignment="1">
      <alignment horizontal="center" vertical="center" wrapText="1"/>
    </xf>
    <xf numFmtId="174" fontId="48" fillId="12" borderId="24" xfId="67" applyNumberFormat="1" applyFont="1" applyFill="1" applyBorder="1" applyAlignment="1">
      <alignment horizontal="center" vertical="center" wrapText="1"/>
    </xf>
    <xf numFmtId="175" fontId="47" fillId="0" borderId="0" xfId="67" applyNumberFormat="1" applyFont="1" applyBorder="1" applyAlignment="1">
      <alignment horizontal="center" vertical="center" wrapText="1"/>
    </xf>
    <xf numFmtId="174" fontId="47" fillId="9" borderId="29" xfId="67" applyNumberFormat="1" applyFont="1" applyFill="1" applyBorder="1" applyAlignment="1">
      <alignment horizontal="center" vertical="center" wrapText="1"/>
    </xf>
    <xf numFmtId="176" fontId="33" fillId="0" borderId="31" xfId="2" applyNumberFormat="1" applyFont="1" applyFill="1" applyBorder="1" applyAlignment="1"/>
    <xf numFmtId="174" fontId="47" fillId="10" borderId="32" xfId="67" applyNumberFormat="1" applyFont="1" applyFill="1" applyBorder="1" applyAlignment="1">
      <alignment horizontal="center" vertical="center" shrinkToFit="1"/>
    </xf>
    <xf numFmtId="174" fontId="47" fillId="10" borderId="33" xfId="67" applyNumberFormat="1" applyFont="1" applyFill="1" applyBorder="1" applyAlignment="1">
      <alignment horizontal="center" vertical="center" shrinkToFit="1"/>
    </xf>
    <xf numFmtId="174" fontId="47" fillId="10" borderId="34" xfId="67" applyNumberFormat="1" applyFont="1" applyFill="1" applyBorder="1" applyAlignment="1">
      <alignment horizontal="center" vertical="center" shrinkToFit="1"/>
    </xf>
    <xf numFmtId="174" fontId="47" fillId="11" borderId="22" xfId="67" applyNumberFormat="1" applyFont="1" applyFill="1" applyBorder="1" applyAlignment="1">
      <alignment horizontal="center" vertical="center" shrinkToFit="1"/>
    </xf>
    <xf numFmtId="174" fontId="47" fillId="11" borderId="23" xfId="67" applyNumberFormat="1" applyFont="1" applyFill="1" applyBorder="1" applyAlignment="1">
      <alignment horizontal="center" vertical="center" shrinkToFit="1"/>
    </xf>
    <xf numFmtId="174" fontId="47" fillId="11" borderId="24" xfId="67" applyNumberFormat="1" applyFont="1" applyFill="1" applyBorder="1" applyAlignment="1">
      <alignment horizontal="center" vertical="center" shrinkToFit="1"/>
    </xf>
    <xf numFmtId="174" fontId="47" fillId="11" borderId="25" xfId="67" applyNumberFormat="1" applyFont="1" applyFill="1" applyBorder="1" applyAlignment="1">
      <alignment horizontal="center" vertical="center" shrinkToFit="1"/>
    </xf>
    <xf numFmtId="174" fontId="47" fillId="12" borderId="35" xfId="67" applyNumberFormat="1" applyFont="1" applyFill="1" applyBorder="1" applyAlignment="1">
      <alignment horizontal="center" vertical="center" shrinkToFit="1"/>
    </xf>
    <xf numFmtId="174" fontId="47" fillId="12" borderId="33" xfId="67" applyNumberFormat="1" applyFont="1" applyFill="1" applyBorder="1" applyAlignment="1">
      <alignment horizontal="center" vertical="center" shrinkToFit="1"/>
    </xf>
    <xf numFmtId="174" fontId="47" fillId="12" borderId="1" xfId="67" applyNumberFormat="1" applyFont="1" applyFill="1" applyBorder="1" applyAlignment="1">
      <alignment horizontal="center" vertical="center" shrinkToFit="1"/>
    </xf>
    <xf numFmtId="174" fontId="47" fillId="9" borderId="36" xfId="67" applyNumberFormat="1" applyFont="1" applyFill="1" applyBorder="1" applyAlignment="1">
      <alignment horizontal="center" vertical="center" shrinkToFit="1"/>
    </xf>
    <xf numFmtId="175" fontId="47" fillId="13" borderId="38" xfId="67" applyNumberFormat="1" applyFont="1" applyFill="1" applyBorder="1" applyAlignment="1">
      <alignment horizontal="right" vertical="center"/>
    </xf>
    <xf numFmtId="175" fontId="47" fillId="13" borderId="39" xfId="67" applyNumberFormat="1" applyFont="1" applyFill="1" applyBorder="1" applyAlignment="1">
      <alignment horizontal="center" vertical="center" shrinkToFit="1"/>
    </xf>
    <xf numFmtId="174" fontId="47" fillId="0" borderId="40" xfId="67" applyNumberFormat="1" applyFont="1" applyBorder="1" applyAlignment="1">
      <alignment horizontal="center" vertical="center"/>
    </xf>
    <xf numFmtId="174" fontId="47" fillId="0" borderId="38" xfId="67" applyNumberFormat="1" applyFont="1" applyBorder="1" applyAlignment="1">
      <alignment horizontal="center" vertical="center"/>
    </xf>
    <xf numFmtId="174" fontId="47" fillId="0" borderId="41" xfId="67" applyNumberFormat="1" applyFont="1" applyBorder="1" applyAlignment="1">
      <alignment horizontal="center" vertical="center"/>
    </xf>
    <xf numFmtId="174" fontId="47" fillId="0" borderId="42" xfId="67" applyNumberFormat="1" applyFont="1" applyBorder="1" applyAlignment="1">
      <alignment horizontal="center" vertical="center"/>
    </xf>
    <xf numFmtId="174" fontId="47" fillId="0" borderId="39" xfId="67" applyNumberFormat="1" applyFont="1" applyBorder="1" applyAlignment="1">
      <alignment horizontal="center" vertical="center"/>
    </xf>
    <xf numFmtId="174" fontId="47" fillId="0" borderId="43" xfId="67" applyNumberFormat="1" applyFont="1" applyBorder="1" applyAlignment="1">
      <alignment horizontal="center" vertical="center"/>
    </xf>
    <xf numFmtId="174" fontId="47" fillId="0" borderId="44" xfId="67" applyNumberFormat="1" applyFont="1" applyBorder="1" applyAlignment="1">
      <alignment horizontal="center" vertical="center"/>
    </xf>
    <xf numFmtId="174" fontId="47" fillId="0" borderId="19" xfId="67" applyNumberFormat="1" applyFont="1" applyBorder="1" applyAlignment="1">
      <alignment horizontal="center" vertical="center"/>
    </xf>
    <xf numFmtId="175" fontId="47" fillId="14" borderId="45" xfId="67" applyNumberFormat="1" applyFont="1" applyFill="1" applyBorder="1" applyAlignment="1">
      <alignment horizontal="right" vertical="center" shrinkToFit="1"/>
    </xf>
    <xf numFmtId="175" fontId="47" fillId="14" borderId="46" xfId="67" applyNumberFormat="1" applyFont="1" applyFill="1" applyBorder="1" applyAlignment="1">
      <alignment horizontal="center" vertical="center" shrinkToFit="1"/>
    </xf>
    <xf numFmtId="174" fontId="47" fillId="14" borderId="47" xfId="67" applyNumberFormat="1" applyFont="1" applyFill="1" applyBorder="1" applyAlignment="1">
      <alignment horizontal="center" vertical="center" shrinkToFit="1"/>
    </xf>
    <xf numFmtId="174" fontId="47" fillId="14" borderId="45" xfId="67" applyNumberFormat="1" applyFont="1" applyFill="1" applyBorder="1" applyAlignment="1">
      <alignment horizontal="center" vertical="center" shrinkToFit="1"/>
    </xf>
    <xf numFmtId="174" fontId="47" fillId="14" borderId="48" xfId="67" applyNumberFormat="1" applyFont="1" applyFill="1" applyBorder="1" applyAlignment="1">
      <alignment horizontal="center" vertical="center" shrinkToFit="1"/>
    </xf>
    <xf numFmtId="174" fontId="47" fillId="14" borderId="49" xfId="67" applyNumberFormat="1" applyFont="1" applyFill="1" applyBorder="1" applyAlignment="1">
      <alignment horizontal="center" vertical="center" shrinkToFit="1"/>
    </xf>
    <xf numFmtId="174" fontId="47" fillId="14" borderId="46" xfId="67" applyNumberFormat="1" applyFont="1" applyFill="1" applyBorder="1" applyAlignment="1">
      <alignment horizontal="center" vertical="center" shrinkToFit="1"/>
    </xf>
    <xf numFmtId="174" fontId="47" fillId="14" borderId="50" xfId="67" applyNumberFormat="1" applyFont="1" applyFill="1" applyBorder="1" applyAlignment="1">
      <alignment horizontal="center" vertical="center" shrinkToFit="1"/>
    </xf>
    <xf numFmtId="174" fontId="47" fillId="14" borderId="51" xfId="67" applyNumberFormat="1" applyFont="1" applyFill="1" applyBorder="1" applyAlignment="1">
      <alignment horizontal="center" vertical="center" shrinkToFit="1"/>
    </xf>
    <xf numFmtId="174" fontId="47" fillId="14" borderId="27" xfId="67" applyNumberFormat="1" applyFont="1" applyFill="1" applyBorder="1" applyAlignment="1">
      <alignment horizontal="center" vertical="center" shrinkToFit="1"/>
    </xf>
    <xf numFmtId="175" fontId="47" fillId="0" borderId="45" xfId="67" applyNumberFormat="1" applyFont="1" applyFill="1" applyBorder="1" applyAlignment="1">
      <alignment horizontal="right" vertical="center" shrinkToFit="1"/>
    </xf>
    <xf numFmtId="175" fontId="47" fillId="0" borderId="46" xfId="67" applyNumberFormat="1" applyFont="1" applyFill="1" applyBorder="1" applyAlignment="1">
      <alignment horizontal="center" vertical="center" shrinkToFit="1"/>
    </xf>
    <xf numFmtId="174" fontId="47" fillId="0" borderId="47" xfId="67" applyNumberFormat="1" applyFont="1" applyFill="1" applyBorder="1" applyAlignment="1">
      <alignment horizontal="center" vertical="center" shrinkToFit="1"/>
    </xf>
    <xf numFmtId="174" fontId="47" fillId="0" borderId="45" xfId="67" applyNumberFormat="1" applyFont="1" applyFill="1" applyBorder="1" applyAlignment="1">
      <alignment horizontal="center" vertical="center" shrinkToFit="1"/>
    </xf>
    <xf numFmtId="174" fontId="47" fillId="0" borderId="48" xfId="67" applyNumberFormat="1" applyFont="1" applyFill="1" applyBorder="1" applyAlignment="1">
      <alignment horizontal="center" vertical="center" shrinkToFit="1"/>
    </xf>
    <xf numFmtId="174" fontId="47" fillId="0" borderId="49" xfId="67" applyNumberFormat="1" applyFont="1" applyFill="1" applyBorder="1" applyAlignment="1">
      <alignment horizontal="center" vertical="center" shrinkToFit="1"/>
    </xf>
    <xf numFmtId="174" fontId="47" fillId="0" borderId="46" xfId="67" applyNumberFormat="1" applyFont="1" applyFill="1" applyBorder="1" applyAlignment="1">
      <alignment horizontal="center" vertical="center" shrinkToFit="1"/>
    </xf>
    <xf numFmtId="174" fontId="47" fillId="0" borderId="50" xfId="67" applyNumberFormat="1" applyFont="1" applyFill="1" applyBorder="1" applyAlignment="1">
      <alignment horizontal="center" vertical="center" shrinkToFit="1"/>
    </xf>
    <xf numFmtId="174" fontId="47" fillId="0" borderId="51" xfId="67" applyNumberFormat="1" applyFont="1" applyFill="1" applyBorder="1" applyAlignment="1">
      <alignment horizontal="center" vertical="center" shrinkToFit="1"/>
    </xf>
    <xf numFmtId="174" fontId="47" fillId="0" borderId="27" xfId="67" applyNumberFormat="1" applyFont="1" applyFill="1" applyBorder="1" applyAlignment="1">
      <alignment horizontal="center" vertical="center" shrinkToFit="1"/>
    </xf>
    <xf numFmtId="174" fontId="47" fillId="14" borderId="22" xfId="67" applyNumberFormat="1" applyFont="1" applyFill="1" applyBorder="1" applyAlignment="1">
      <alignment horizontal="center" vertical="center" shrinkToFit="1"/>
    </xf>
    <xf numFmtId="174" fontId="47" fillId="14" borderId="52" xfId="67" applyNumberFormat="1" applyFont="1" applyFill="1" applyBorder="1" applyAlignment="1">
      <alignment horizontal="center" vertical="center" shrinkToFit="1"/>
    </xf>
    <xf numFmtId="174" fontId="47" fillId="14" borderId="28" xfId="67" applyNumberFormat="1" applyFont="1" applyFill="1" applyBorder="1" applyAlignment="1">
      <alignment horizontal="center" vertical="center" shrinkToFit="1"/>
    </xf>
    <xf numFmtId="175" fontId="49" fillId="0" borderId="0" xfId="67" applyNumberFormat="1" applyFont="1" applyBorder="1" applyAlignment="1">
      <alignment horizontal="right" vertical="center"/>
    </xf>
    <xf numFmtId="175" fontId="50" fillId="0" borderId="0" xfId="67" applyNumberFormat="1" applyFont="1" applyBorder="1" applyAlignment="1">
      <alignment horizontal="center" vertical="center"/>
    </xf>
    <xf numFmtId="175" fontId="46" fillId="0" borderId="0" xfId="67" applyNumberFormat="1" applyFont="1" applyBorder="1" applyAlignment="1">
      <alignment horizontal="center" vertical="center"/>
    </xf>
    <xf numFmtId="175" fontId="51" fillId="0" borderId="0" xfId="67" applyNumberFormat="1" applyFont="1" applyBorder="1" applyAlignment="1">
      <alignment horizontal="center" vertical="center"/>
    </xf>
    <xf numFmtId="175" fontId="47" fillId="0" borderId="30" xfId="67" applyNumberFormat="1" applyFont="1" applyFill="1" applyBorder="1" applyAlignment="1">
      <alignment horizontal="center" vertical="center"/>
    </xf>
    <xf numFmtId="175" fontId="47" fillId="0" borderId="53" xfId="67" applyNumberFormat="1" applyFont="1" applyFill="1" applyBorder="1" applyAlignment="1">
      <alignment horizontal="right" vertical="center" shrinkToFit="1"/>
    </xf>
    <xf numFmtId="175" fontId="47" fillId="0" borderId="54" xfId="67" applyNumberFormat="1" applyFont="1" applyFill="1" applyBorder="1" applyAlignment="1">
      <alignment horizontal="center" vertical="center" shrinkToFit="1"/>
    </xf>
    <xf numFmtId="174" fontId="47" fillId="0" borderId="55" xfId="67" applyNumberFormat="1" applyFont="1" applyFill="1" applyBorder="1" applyAlignment="1">
      <alignment horizontal="center" vertical="center" shrinkToFit="1"/>
    </xf>
    <xf numFmtId="174" fontId="47" fillId="0" borderId="53" xfId="67" applyNumberFormat="1" applyFont="1" applyFill="1" applyBorder="1" applyAlignment="1">
      <alignment horizontal="center" vertical="center" shrinkToFit="1"/>
    </xf>
    <xf numFmtId="174" fontId="47" fillId="0" borderId="56" xfId="67" applyNumberFormat="1" applyFont="1" applyFill="1" applyBorder="1" applyAlignment="1">
      <alignment horizontal="center" vertical="center" shrinkToFit="1"/>
    </xf>
    <xf numFmtId="174" fontId="47" fillId="0" borderId="57" xfId="67" applyNumberFormat="1" applyFont="1" applyFill="1" applyBorder="1" applyAlignment="1">
      <alignment horizontal="center" vertical="center" shrinkToFit="1"/>
    </xf>
    <xf numFmtId="174" fontId="47" fillId="0" borderId="54" xfId="67" applyNumberFormat="1" applyFont="1" applyFill="1" applyBorder="1" applyAlignment="1">
      <alignment horizontal="center" vertical="center" shrinkToFit="1"/>
    </xf>
    <xf numFmtId="174" fontId="47" fillId="0" borderId="58" xfId="67" applyNumberFormat="1" applyFont="1" applyFill="1" applyBorder="1" applyAlignment="1">
      <alignment horizontal="center" vertical="center" shrinkToFit="1"/>
    </xf>
    <xf numFmtId="174" fontId="47" fillId="0" borderId="59" xfId="67" applyNumberFormat="1" applyFont="1" applyFill="1" applyBorder="1" applyAlignment="1">
      <alignment horizontal="center" vertical="center" shrinkToFit="1"/>
    </xf>
    <xf numFmtId="174" fontId="47" fillId="0" borderId="60" xfId="67" applyNumberFormat="1" applyFont="1" applyFill="1" applyBorder="1" applyAlignment="1">
      <alignment horizontal="center" vertical="center" shrinkToFit="1"/>
    </xf>
    <xf numFmtId="175" fontId="47" fillId="14" borderId="23" xfId="67" applyNumberFormat="1" applyFont="1" applyFill="1" applyBorder="1" applyAlignment="1">
      <alignment horizontal="right" vertical="center" shrinkToFit="1"/>
    </xf>
    <xf numFmtId="175" fontId="47" fillId="14" borderId="25" xfId="67" applyNumberFormat="1" applyFont="1" applyFill="1" applyBorder="1" applyAlignment="1">
      <alignment horizontal="center" vertical="center" shrinkToFit="1"/>
    </xf>
    <xf numFmtId="174" fontId="47" fillId="14" borderId="23" xfId="67" applyNumberFormat="1" applyFont="1" applyFill="1" applyBorder="1" applyAlignment="1">
      <alignment horizontal="center" vertical="center" shrinkToFit="1"/>
    </xf>
    <xf numFmtId="174" fontId="47" fillId="14" borderId="4" xfId="67" applyNumberFormat="1" applyFont="1" applyFill="1" applyBorder="1" applyAlignment="1">
      <alignment horizontal="center" vertical="center" shrinkToFit="1"/>
    </xf>
    <xf numFmtId="174" fontId="47" fillId="14" borderId="24" xfId="67" applyNumberFormat="1" applyFont="1" applyFill="1" applyBorder="1" applyAlignment="1">
      <alignment horizontal="center" vertical="center" shrinkToFit="1"/>
    </xf>
    <xf numFmtId="174" fontId="47" fillId="14" borderId="25" xfId="67" applyNumberFormat="1" applyFont="1" applyFill="1" applyBorder="1" applyAlignment="1">
      <alignment horizontal="center" vertical="center" shrinkToFit="1"/>
    </xf>
    <xf numFmtId="174" fontId="47" fillId="14" borderId="61" xfId="67" applyNumberFormat="1" applyFont="1" applyFill="1" applyBorder="1" applyAlignment="1">
      <alignment horizontal="center" vertical="center" shrinkToFit="1"/>
    </xf>
    <xf numFmtId="167" fontId="7" fillId="0" borderId="5" xfId="0" applyNumberFormat="1" applyFont="1" applyFill="1" applyBorder="1" applyAlignment="1">
      <alignment horizontal="center" vertical="center" readingOrder="2"/>
    </xf>
    <xf numFmtId="0" fontId="0" fillId="0" borderId="0" xfId="0" applyAlignment="1">
      <alignment horizontal="center"/>
    </xf>
    <xf numFmtId="0" fontId="52" fillId="0" borderId="0" xfId="0" applyFont="1" applyAlignment="1">
      <alignment horizontal="center"/>
    </xf>
    <xf numFmtId="0" fontId="8" fillId="0" borderId="0" xfId="0" applyFont="1" applyFill="1" applyBorder="1" applyAlignment="1">
      <alignment horizontal="center" vertical="center" readingOrder="2"/>
    </xf>
    <xf numFmtId="0" fontId="12" fillId="0" borderId="0" xfId="4" applyFont="1" applyAlignment="1">
      <alignment horizontal="right" vertical="center"/>
    </xf>
    <xf numFmtId="0" fontId="4" fillId="0" borderId="0" xfId="4" applyFont="1" applyAlignment="1">
      <alignment vertical="center" wrapText="1"/>
    </xf>
    <xf numFmtId="0" fontId="4" fillId="0" borderId="0" xfId="4" applyFont="1" applyAlignment="1">
      <alignment horizontal="right" vertical="center" wrapText="1"/>
    </xf>
    <xf numFmtId="0" fontId="4" fillId="0" borderId="11" xfId="4" applyFont="1" applyBorder="1" applyAlignment="1">
      <alignment horizontal="right" vertical="center" wrapText="1"/>
    </xf>
    <xf numFmtId="0" fontId="4" fillId="0" borderId="12" xfId="4" applyFont="1" applyBorder="1" applyAlignment="1">
      <alignment horizontal="center" vertical="center" wrapText="1"/>
    </xf>
    <xf numFmtId="0" fontId="4" fillId="0" borderId="62" xfId="4" applyFont="1" applyBorder="1" applyAlignment="1">
      <alignment horizontal="center" vertical="center" wrapText="1"/>
    </xf>
    <xf numFmtId="167" fontId="12" fillId="0" borderId="64" xfId="4" applyNumberFormat="1" applyFont="1" applyBorder="1" applyAlignment="1">
      <alignment horizontal="center" vertical="center" wrapText="1"/>
    </xf>
    <xf numFmtId="167" fontId="53" fillId="0" borderId="64" xfId="4" applyNumberFormat="1" applyFont="1" applyBorder="1" applyAlignment="1">
      <alignment horizontal="center" vertical="center" wrapText="1"/>
    </xf>
    <xf numFmtId="167" fontId="12" fillId="0" borderId="65" xfId="4" applyNumberFormat="1" applyFont="1" applyBorder="1" applyAlignment="1">
      <alignment horizontal="center" vertical="center" wrapText="1"/>
    </xf>
    <xf numFmtId="167" fontId="12" fillId="0" borderId="14" xfId="4" applyNumberFormat="1" applyFont="1" applyBorder="1" applyAlignment="1">
      <alignment horizontal="center" vertical="center" wrapText="1"/>
    </xf>
    <xf numFmtId="167" fontId="12" fillId="0" borderId="67" xfId="4" applyNumberFormat="1" applyFont="1" applyBorder="1" applyAlignment="1">
      <alignment horizontal="center" vertical="center" wrapText="1"/>
    </xf>
    <xf numFmtId="167" fontId="12" fillId="0" borderId="68" xfId="4" applyNumberFormat="1" applyFont="1" applyBorder="1" applyAlignment="1">
      <alignment horizontal="center" vertical="center" wrapText="1"/>
    </xf>
    <xf numFmtId="167" fontId="53" fillId="0" borderId="14" xfId="4" applyNumberFormat="1" applyFont="1" applyBorder="1" applyAlignment="1">
      <alignment horizontal="center" vertical="center" wrapText="1"/>
    </xf>
    <xf numFmtId="167" fontId="12" fillId="0" borderId="9" xfId="4" applyNumberFormat="1" applyFont="1" applyBorder="1" applyAlignment="1">
      <alignment horizontal="center" vertical="center" wrapText="1"/>
    </xf>
    <xf numFmtId="167" fontId="12" fillId="0" borderId="71" xfId="4" applyNumberFormat="1" applyFont="1" applyBorder="1" applyAlignment="1">
      <alignment horizontal="center" vertical="center" wrapText="1"/>
    </xf>
    <xf numFmtId="167" fontId="12" fillId="0" borderId="73" xfId="4" applyNumberFormat="1" applyFont="1" applyBorder="1" applyAlignment="1">
      <alignment horizontal="center" vertical="center" wrapText="1"/>
    </xf>
    <xf numFmtId="167" fontId="12" fillId="0" borderId="74" xfId="4" applyNumberFormat="1" applyFont="1" applyBorder="1" applyAlignment="1">
      <alignment horizontal="center" vertical="center" wrapText="1"/>
    </xf>
    <xf numFmtId="167" fontId="12" fillId="0" borderId="76" xfId="4" applyNumberFormat="1" applyFont="1" applyBorder="1" applyAlignment="1">
      <alignment horizontal="center" vertical="center" wrapText="1"/>
    </xf>
    <xf numFmtId="167" fontId="12" fillId="0" borderId="9" xfId="4" applyNumberFormat="1" applyFont="1" applyBorder="1" applyAlignment="1">
      <alignment horizontal="right" vertical="center" wrapText="1"/>
    </xf>
    <xf numFmtId="167" fontId="12" fillId="0" borderId="71" xfId="4" applyNumberFormat="1" applyFont="1" applyBorder="1" applyAlignment="1">
      <alignment horizontal="right" vertical="center" wrapText="1"/>
    </xf>
    <xf numFmtId="167" fontId="12" fillId="0" borderId="78" xfId="4" applyNumberFormat="1" applyFont="1" applyBorder="1" applyAlignment="1">
      <alignment horizontal="right" vertical="center" wrapText="1"/>
    </xf>
    <xf numFmtId="167" fontId="12" fillId="0" borderId="79" xfId="4" applyNumberFormat="1" applyFont="1" applyBorder="1" applyAlignment="1">
      <alignment horizontal="right" vertical="center" wrapText="1"/>
    </xf>
    <xf numFmtId="0" fontId="12" fillId="0" borderId="0" xfId="4" applyFont="1" applyAlignment="1">
      <alignment vertical="center" wrapText="1"/>
    </xf>
    <xf numFmtId="49" fontId="4" fillId="0" borderId="0" xfId="4" applyNumberFormat="1" applyFont="1" applyAlignment="1">
      <alignment horizontal="left" vertical="center" wrapText="1"/>
    </xf>
    <xf numFmtId="0" fontId="12" fillId="0" borderId="0" xfId="4" applyFont="1" applyBorder="1" applyAlignment="1">
      <alignment vertical="center"/>
    </xf>
    <xf numFmtId="0" fontId="12" fillId="0" borderId="1" xfId="4" applyFont="1" applyBorder="1" applyAlignment="1">
      <alignment horizontal="center" vertical="center"/>
    </xf>
    <xf numFmtId="0" fontId="12" fillId="0" borderId="0" xfId="4" applyFont="1" applyBorder="1" applyAlignment="1">
      <alignment horizontal="center" vertical="center" wrapText="1"/>
    </xf>
    <xf numFmtId="0" fontId="12" fillId="0" borderId="0" xfId="4" applyFont="1" applyAlignment="1">
      <alignment horizontal="center" vertical="center" wrapText="1"/>
    </xf>
    <xf numFmtId="0" fontId="12" fillId="0" borderId="1" xfId="4" applyFont="1" applyBorder="1" applyAlignment="1">
      <alignment horizontal="center" vertical="center" wrapText="1"/>
    </xf>
    <xf numFmtId="0" fontId="12" fillId="0" borderId="0" xfId="4" applyFont="1" applyFill="1" applyBorder="1" applyAlignment="1">
      <alignment horizontal="center" vertical="center" wrapText="1"/>
    </xf>
    <xf numFmtId="167" fontId="12" fillId="0" borderId="0" xfId="4" applyNumberFormat="1" applyFont="1" applyBorder="1" applyAlignment="1">
      <alignment vertical="center"/>
    </xf>
    <xf numFmtId="167" fontId="12" fillId="0" borderId="0" xfId="4" applyNumberFormat="1" applyFont="1" applyFill="1" applyBorder="1" applyAlignment="1">
      <alignment horizontal="center" vertical="center"/>
    </xf>
    <xf numFmtId="167" fontId="12" fillId="0" borderId="3" xfId="4" applyNumberFormat="1" applyFont="1" applyBorder="1" applyAlignment="1">
      <alignment horizontal="center" vertical="center"/>
    </xf>
    <xf numFmtId="167" fontId="12" fillId="0" borderId="4" xfId="4" applyNumberFormat="1" applyFont="1" applyBorder="1" applyAlignment="1">
      <alignment horizontal="center" vertical="center"/>
    </xf>
    <xf numFmtId="0" fontId="12" fillId="0" borderId="0" xfId="4" applyFont="1" applyBorder="1" applyAlignment="1">
      <alignment horizontal="right" vertical="center"/>
    </xf>
    <xf numFmtId="0" fontId="12" fillId="0" borderId="0" xfId="4" applyFont="1" applyAlignment="1">
      <alignment horizontal="right" vertical="center" wrapText="1"/>
    </xf>
    <xf numFmtId="49" fontId="4" fillId="0" borderId="0" xfId="4" applyNumberFormat="1" applyFont="1" applyAlignment="1">
      <alignment vertical="top"/>
    </xf>
    <xf numFmtId="0" fontId="12" fillId="0" borderId="0" xfId="4" applyFont="1" applyAlignment="1">
      <alignment vertical="top"/>
    </xf>
    <xf numFmtId="0" fontId="4" fillId="0" borderId="0" xfId="4" applyFont="1" applyAlignment="1">
      <alignment horizontal="right" vertical="top"/>
    </xf>
    <xf numFmtId="0" fontId="12" fillId="0" borderId="0" xfId="4" applyFont="1" applyAlignment="1">
      <alignment vertical="top" wrapText="1"/>
    </xf>
    <xf numFmtId="0" fontId="12" fillId="0" borderId="0" xfId="4" applyFont="1" applyBorder="1" applyAlignment="1">
      <alignment vertical="top"/>
    </xf>
    <xf numFmtId="0" fontId="12" fillId="0" borderId="0" xfId="4" applyFont="1" applyAlignment="1">
      <alignment horizontal="right" vertical="top" wrapText="1"/>
    </xf>
    <xf numFmtId="0" fontId="7" fillId="0" borderId="1" xfId="0" applyFont="1" applyFill="1" applyBorder="1" applyAlignment="1">
      <alignment horizontal="center" readingOrder="2"/>
    </xf>
    <xf numFmtId="0" fontId="7" fillId="0" borderId="1" xfId="0" applyNumberFormat="1" applyFont="1" applyFill="1" applyBorder="1" applyAlignment="1">
      <alignment horizontal="center" vertical="center" wrapText="1" readingOrder="2"/>
    </xf>
    <xf numFmtId="0" fontId="7" fillId="0" borderId="0" xfId="0" applyNumberFormat="1" applyFont="1" applyFill="1" applyBorder="1" applyAlignment="1">
      <alignment wrapText="1" readingOrder="2"/>
    </xf>
    <xf numFmtId="0" fontId="7" fillId="0" borderId="0" xfId="0" applyFont="1" applyFill="1" applyBorder="1" applyAlignment="1">
      <alignment horizontal="center" vertical="center"/>
    </xf>
    <xf numFmtId="0" fontId="8" fillId="0" borderId="0" xfId="0" applyFont="1" applyFill="1" applyAlignment="1">
      <alignment horizontal="right" vertical="center"/>
    </xf>
    <xf numFmtId="49" fontId="8" fillId="0" borderId="0" xfId="0" applyNumberFormat="1" applyFont="1" applyFill="1" applyAlignment="1">
      <alignment horizontal="center" vertical="center"/>
    </xf>
    <xf numFmtId="0" fontId="7" fillId="0" borderId="0" xfId="0" applyFont="1" applyFill="1" applyAlignment="1">
      <alignment horizontal="center" vertical="center"/>
    </xf>
    <xf numFmtId="167" fontId="7" fillId="0" borderId="0" xfId="0" applyNumberFormat="1" applyFont="1" applyFill="1" applyAlignment="1">
      <alignment horizontal="right" vertical="center"/>
    </xf>
    <xf numFmtId="167" fontId="7" fillId="0" borderId="0" xfId="0" applyNumberFormat="1" applyFont="1" applyFill="1" applyAlignment="1">
      <alignment horizontal="center" vertical="center"/>
    </xf>
    <xf numFmtId="167" fontId="7" fillId="0" borderId="0" xfId="0" applyNumberFormat="1" applyFont="1" applyFill="1" applyBorder="1" applyAlignment="1">
      <alignment horizontal="right" vertical="center"/>
    </xf>
    <xf numFmtId="169" fontId="11" fillId="0" borderId="14" xfId="0" applyNumberFormat="1" applyFont="1" applyBorder="1" applyAlignment="1">
      <alignment horizontal="center" vertical="center"/>
    </xf>
    <xf numFmtId="0" fontId="8" fillId="0" borderId="0" xfId="0" applyFont="1" applyFill="1" applyAlignment="1"/>
    <xf numFmtId="0" fontId="7" fillId="0" borderId="0" xfId="0" applyFont="1" applyFill="1" applyBorder="1" applyAlignment="1">
      <alignment vertical="center" wrapText="1"/>
    </xf>
    <xf numFmtId="0" fontId="8" fillId="0" borderId="0" xfId="0" applyFont="1" applyFill="1" applyBorder="1" applyAlignment="1">
      <alignment horizontal="center" vertical="center"/>
    </xf>
    <xf numFmtId="169" fontId="7" fillId="0" borderId="0" xfId="0" applyNumberFormat="1" applyFont="1" applyFill="1" applyAlignment="1">
      <alignment horizontal="center" vertical="center" wrapText="1"/>
    </xf>
    <xf numFmtId="169" fontId="7" fillId="0" borderId="0" xfId="0" applyNumberFormat="1" applyFont="1" applyFill="1" applyBorder="1" applyAlignment="1">
      <alignment horizontal="center" vertical="center" wrapText="1"/>
    </xf>
    <xf numFmtId="0" fontId="42" fillId="0" borderId="0" xfId="0" applyFont="1" applyFill="1" applyAlignment="1"/>
    <xf numFmtId="169" fontId="7" fillId="0" borderId="4" xfId="0" applyNumberFormat="1" applyFont="1" applyFill="1" applyBorder="1" applyAlignment="1">
      <alignment horizontal="center" vertical="center" wrapText="1"/>
    </xf>
    <xf numFmtId="169" fontId="8" fillId="0" borderId="0" xfId="0" quotePrefix="1" applyNumberFormat="1" applyFont="1" applyFill="1" applyBorder="1" applyAlignment="1">
      <alignment horizontal="center" vertical="center" wrapText="1"/>
    </xf>
    <xf numFmtId="169" fontId="7" fillId="0" borderId="1" xfId="0" applyNumberFormat="1" applyFont="1" applyFill="1" applyBorder="1" applyAlignment="1">
      <alignment horizontal="center" vertical="center" wrapText="1"/>
    </xf>
    <xf numFmtId="0" fontId="4" fillId="0" borderId="1" xfId="3" applyNumberFormat="1" applyFont="1" applyFill="1" applyBorder="1" applyAlignment="1">
      <alignment horizontal="center" vertical="center"/>
    </xf>
    <xf numFmtId="0" fontId="4" fillId="0" borderId="0" xfId="3" applyNumberFormat="1" applyFont="1" applyFill="1" applyBorder="1" applyAlignment="1">
      <alignment horizontal="center" vertical="center"/>
    </xf>
    <xf numFmtId="0" fontId="12" fillId="0" borderId="0" xfId="3" applyNumberFormat="1" applyFont="1" applyFill="1" applyAlignment="1">
      <alignment horizontal="center" vertical="center"/>
    </xf>
    <xf numFmtId="0" fontId="12" fillId="0" borderId="0" xfId="3" applyNumberFormat="1" applyFont="1" applyFill="1"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12" fillId="0" borderId="0" xfId="0" applyFont="1" applyAlignment="1">
      <alignment vertical="center"/>
    </xf>
    <xf numFmtId="0" fontId="12" fillId="0" borderId="0" xfId="0" applyFont="1" applyAlignment="1">
      <alignment horizontal="right" vertical="center"/>
    </xf>
    <xf numFmtId="49" fontId="12" fillId="0" borderId="0" xfId="0" applyNumberFormat="1" applyFont="1" applyAlignment="1">
      <alignment horizontal="center"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0" xfId="0" applyFont="1" applyAlignment="1">
      <alignment horizontal="center" vertical="center"/>
    </xf>
    <xf numFmtId="0" fontId="12" fillId="0" borderId="0" xfId="0" applyFont="1" applyAlignment="1">
      <alignment horizontal="center" vertical="center" wrapText="1"/>
    </xf>
    <xf numFmtId="0" fontId="4" fillId="0" borderId="0" xfId="0" applyFont="1" applyAlignment="1">
      <alignment vertical="center"/>
    </xf>
    <xf numFmtId="0" fontId="12" fillId="0" borderId="0" xfId="0" applyFont="1" applyAlignment="1">
      <alignment vertical="center" wrapText="1"/>
    </xf>
    <xf numFmtId="0" fontId="12" fillId="0" borderId="0" xfId="0" applyFont="1" applyBorder="1" applyAlignment="1">
      <alignment horizontal="center" vertical="center"/>
    </xf>
    <xf numFmtId="0" fontId="12" fillId="0" borderId="2" xfId="0" applyFont="1" applyBorder="1" applyAlignment="1">
      <alignment horizontal="center" vertical="center" wrapText="1"/>
    </xf>
    <xf numFmtId="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readingOrder="2"/>
    </xf>
    <xf numFmtId="167" fontId="7" fillId="0" borderId="0" xfId="0" applyNumberFormat="1" applyFont="1" applyFill="1" applyBorder="1" applyAlignment="1">
      <alignment horizontal="center" readingOrder="2"/>
    </xf>
    <xf numFmtId="0" fontId="7" fillId="0" borderId="0" xfId="0" applyFont="1" applyFill="1" applyBorder="1" applyAlignment="1">
      <alignment horizontal="center" vertical="center"/>
    </xf>
    <xf numFmtId="0" fontId="8" fillId="0" borderId="0" xfId="0" applyFont="1" applyFill="1" applyAlignment="1">
      <alignment horizontal="right" vertical="center"/>
    </xf>
    <xf numFmtId="49" fontId="8" fillId="0" borderId="0" xfId="0" applyNumberFormat="1" applyFont="1" applyFill="1" applyAlignment="1">
      <alignment horizontal="center" vertical="center"/>
    </xf>
    <xf numFmtId="0" fontId="7" fillId="0" borderId="0" xfId="0" applyFont="1" applyFill="1" applyAlignment="1">
      <alignment horizontal="center" vertical="center"/>
    </xf>
    <xf numFmtId="0" fontId="12" fillId="0" borderId="0" xfId="0" applyFont="1" applyFill="1" applyAlignment="1">
      <alignment horizontal="center"/>
    </xf>
    <xf numFmtId="49" fontId="34" fillId="0" borderId="0" xfId="0" applyNumberFormat="1" applyFont="1" applyFill="1" applyAlignment="1">
      <alignment horizontal="center"/>
    </xf>
    <xf numFmtId="0" fontId="4" fillId="0" borderId="0" xfId="0" applyFont="1" applyFill="1" applyBorder="1" applyAlignment="1">
      <alignment horizontal="right"/>
    </xf>
    <xf numFmtId="0" fontId="12" fillId="0" borderId="0" xfId="0" applyFont="1" applyFill="1" applyBorder="1" applyAlignment="1">
      <alignment horizontal="justify" vertical="top" wrapText="1"/>
    </xf>
    <xf numFmtId="0" fontId="8" fillId="0" borderId="0" xfId="0" applyFont="1" applyFill="1" applyBorder="1" applyAlignment="1">
      <alignment horizontal="center" vertical="center" readingOrder="2"/>
    </xf>
    <xf numFmtId="0" fontId="12" fillId="0" borderId="0" xfId="0" applyFont="1" applyFill="1" applyBorder="1" applyAlignment="1">
      <alignment horizontal="right"/>
    </xf>
    <xf numFmtId="0" fontId="12" fillId="0" borderId="0" xfId="0" applyFont="1" applyFill="1" applyBorder="1" applyAlignment="1">
      <alignment horizontal="right" vertical="top" wrapText="1"/>
    </xf>
    <xf numFmtId="0" fontId="12" fillId="0" borderId="0" xfId="0" applyFont="1" applyFill="1" applyAlignment="1">
      <alignment horizontal="justify" vertical="top" wrapText="1"/>
    </xf>
    <xf numFmtId="0" fontId="12" fillId="0" borderId="0" xfId="0" applyFont="1" applyFill="1" applyAlignment="1">
      <alignment horizontal="right" vertical="top" wrapText="1"/>
    </xf>
    <xf numFmtId="0" fontId="4" fillId="0" borderId="0" xfId="0" applyFont="1" applyBorder="1" applyAlignment="1">
      <alignment horizontal="center" shrinkToFit="1"/>
    </xf>
    <xf numFmtId="0" fontId="4" fillId="0" borderId="1" xfId="0" applyFont="1" applyBorder="1" applyAlignment="1">
      <alignment horizontal="center"/>
    </xf>
    <xf numFmtId="0" fontId="12" fillId="0" borderId="0" xfId="0" applyFont="1" applyAlignment="1">
      <alignment horizontal="justify" vertical="top" wrapText="1"/>
    </xf>
    <xf numFmtId="0" fontId="8" fillId="0" borderId="0" xfId="0" applyFont="1" applyFill="1" applyAlignment="1">
      <alignment horizontal="center" vertical="center" shrinkToFit="1"/>
    </xf>
    <xf numFmtId="0" fontId="8" fillId="0" borderId="0" xfId="0" applyFont="1" applyFill="1" applyAlignment="1">
      <alignment horizontal="justify" vertical="center" wrapText="1"/>
    </xf>
    <xf numFmtId="0" fontId="12" fillId="0" borderId="0" xfId="0" applyFont="1" applyFill="1" applyAlignment="1">
      <alignment horizontal="right" wrapText="1"/>
    </xf>
    <xf numFmtId="0" fontId="12" fillId="0" borderId="0" xfId="0" applyFont="1" applyFill="1" applyAlignment="1">
      <alignment horizontal="right" vertical="center" wrapText="1"/>
    </xf>
    <xf numFmtId="167" fontId="7" fillId="0" borderId="0" xfId="0" applyNumberFormat="1" applyFont="1" applyFill="1" applyAlignment="1">
      <alignment horizontal="right" vertical="center"/>
    </xf>
    <xf numFmtId="167" fontId="8" fillId="0" borderId="0" xfId="0" applyNumberFormat="1" applyFont="1" applyFill="1" applyBorder="1" applyAlignment="1">
      <alignment horizontal="right" vertical="center"/>
    </xf>
    <xf numFmtId="0" fontId="7" fillId="0" borderId="0" xfId="0" applyNumberFormat="1" applyFont="1" applyFill="1" applyAlignment="1">
      <alignment horizontal="center" vertical="center"/>
    </xf>
    <xf numFmtId="167" fontId="7" fillId="0" borderId="0" xfId="0" applyNumberFormat="1" applyFont="1" applyFill="1" applyAlignment="1">
      <alignment horizontal="center" vertical="center"/>
    </xf>
    <xf numFmtId="167" fontId="7" fillId="0" borderId="0" xfId="0" applyNumberFormat="1" applyFont="1" applyFill="1" applyBorder="1" applyAlignment="1">
      <alignment horizontal="center" vertical="center" wrapText="1"/>
    </xf>
    <xf numFmtId="172" fontId="7" fillId="0" borderId="0" xfId="0" applyNumberFormat="1" applyFont="1" applyFill="1" applyAlignment="1">
      <alignment horizontal="center" vertical="center"/>
    </xf>
    <xf numFmtId="0" fontId="7" fillId="0" borderId="0" xfId="0" applyNumberFormat="1" applyFont="1" applyFill="1" applyBorder="1" applyAlignment="1">
      <alignment horizontal="right" vertical="center"/>
    </xf>
    <xf numFmtId="167" fontId="7" fillId="0" borderId="0" xfId="0" applyNumberFormat="1" applyFont="1" applyFill="1" applyBorder="1" applyAlignment="1">
      <alignment horizontal="right" vertical="center"/>
    </xf>
    <xf numFmtId="171" fontId="7" fillId="0" borderId="0" xfId="0" applyNumberFormat="1" applyFont="1" applyFill="1" applyAlignment="1">
      <alignment horizontal="center" vertical="center"/>
    </xf>
    <xf numFmtId="0" fontId="12" fillId="0" borderId="0" xfId="3" applyFont="1" applyAlignment="1">
      <alignment horizontal="center" vertical="center"/>
    </xf>
    <xf numFmtId="0" fontId="7" fillId="0" borderId="0" xfId="0" applyNumberFormat="1" applyFont="1" applyFill="1" applyAlignment="1">
      <alignment horizontal="right" vertical="center"/>
    </xf>
    <xf numFmtId="0" fontId="8" fillId="0" borderId="0" xfId="0" applyNumberFormat="1" applyFont="1" applyFill="1" applyBorder="1" applyAlignment="1">
      <alignment vertical="center" shrinkToFit="1"/>
    </xf>
    <xf numFmtId="0" fontId="7" fillId="0" borderId="1" xfId="0" applyNumberFormat="1" applyFont="1" applyFill="1" applyBorder="1" applyAlignment="1">
      <alignment horizontal="center" vertical="center"/>
    </xf>
    <xf numFmtId="167" fontId="7" fillId="0" borderId="1" xfId="0" applyNumberFormat="1" applyFont="1" applyFill="1" applyBorder="1" applyAlignment="1">
      <alignment horizontal="center" vertical="center"/>
    </xf>
    <xf numFmtId="167" fontId="8" fillId="0" borderId="0" xfId="0" applyNumberFormat="1" applyFont="1" applyFill="1" applyBorder="1" applyAlignment="1">
      <alignment horizontal="justify" vertical="center" wrapText="1"/>
    </xf>
    <xf numFmtId="0" fontId="7" fillId="0" borderId="1" xfId="0" applyNumberFormat="1" applyFont="1" applyFill="1" applyBorder="1" applyAlignment="1">
      <alignment horizontal="center"/>
    </xf>
    <xf numFmtId="0" fontId="8" fillId="0" borderId="0" xfId="0" applyNumberFormat="1" applyFont="1" applyFill="1" applyAlignment="1">
      <alignment horizontal="justify" vertical="center" wrapText="1"/>
    </xf>
    <xf numFmtId="0" fontId="4" fillId="0" borderId="0" xfId="3" applyFont="1" applyAlignment="1">
      <alignment horizontal="center"/>
    </xf>
    <xf numFmtId="0" fontId="4" fillId="0" borderId="0" xfId="3" applyFont="1" applyAlignment="1">
      <alignment horizontal="center" wrapText="1"/>
    </xf>
    <xf numFmtId="0" fontId="4" fillId="0" borderId="4" xfId="3" applyFont="1" applyBorder="1" applyAlignment="1">
      <alignment horizontal="center" vertical="center"/>
    </xf>
    <xf numFmtId="0" fontId="4" fillId="0" borderId="1" xfId="3" applyFont="1" applyBorder="1" applyAlignment="1">
      <alignment horizontal="center" vertical="center"/>
    </xf>
    <xf numFmtId="0" fontId="4" fillId="0" borderId="0" xfId="3" applyFont="1" applyAlignment="1">
      <alignment horizontal="center" vertical="center"/>
    </xf>
    <xf numFmtId="0" fontId="4" fillId="0" borderId="0" xfId="3" applyFont="1" applyAlignment="1">
      <alignment horizontal="center" vertical="center" wrapText="1"/>
    </xf>
    <xf numFmtId="167" fontId="8" fillId="0" borderId="0" xfId="0" applyNumberFormat="1" applyFont="1" applyFill="1" applyAlignment="1">
      <alignment horizontal="justify" vertical="center" wrapText="1"/>
    </xf>
    <xf numFmtId="0" fontId="4" fillId="0" borderId="1" xfId="4" applyFont="1" applyBorder="1" applyAlignment="1">
      <alignment horizontal="center" vertical="center" wrapText="1"/>
    </xf>
    <xf numFmtId="0" fontId="4" fillId="0" borderId="0" xfId="4" applyFont="1" applyFill="1" applyAlignment="1">
      <alignment horizontal="justify" vertical="center" wrapText="1"/>
    </xf>
    <xf numFmtId="49" fontId="4" fillId="0" borderId="0" xfId="4" applyNumberFormat="1" applyFont="1" applyFill="1" applyAlignment="1">
      <alignment horizontal="left" vertical="top" wrapText="1"/>
    </xf>
    <xf numFmtId="0" fontId="4" fillId="0" borderId="0" xfId="4" applyFont="1" applyAlignment="1">
      <alignment horizontal="center"/>
    </xf>
    <xf numFmtId="0" fontId="4" fillId="0" borderId="0" xfId="3" applyFont="1" applyFill="1" applyAlignment="1">
      <alignment horizontal="center" vertical="center"/>
    </xf>
    <xf numFmtId="0" fontId="12" fillId="0" borderId="0" xfId="3" applyFont="1" applyFill="1" applyAlignment="1">
      <alignment horizontal="right" vertical="top" wrapText="1"/>
    </xf>
    <xf numFmtId="0" fontId="12" fillId="0" borderId="0" xfId="3" applyFont="1" applyFill="1" applyAlignment="1">
      <alignment horizontal="right" vertical="center" wrapText="1"/>
    </xf>
    <xf numFmtId="0" fontId="12" fillId="0" borderId="0" xfId="3" applyFont="1" applyFill="1" applyAlignment="1">
      <alignment vertical="top" wrapText="1"/>
    </xf>
    <xf numFmtId="0" fontId="12" fillId="0" borderId="0" xfId="3" applyFont="1" applyFill="1" applyAlignment="1">
      <alignment horizontal="justify" vertical="top" wrapText="1"/>
    </xf>
    <xf numFmtId="0" fontId="12" fillId="15" borderId="2" xfId="4" applyFont="1" applyFill="1" applyBorder="1" applyAlignment="1">
      <alignment horizontal="right" vertical="center"/>
    </xf>
    <xf numFmtId="167" fontId="12" fillId="0" borderId="66" xfId="4" applyNumberFormat="1" applyFont="1" applyBorder="1" applyAlignment="1">
      <alignment horizontal="right" vertical="center" wrapText="1"/>
    </xf>
    <xf numFmtId="167" fontId="12" fillId="0" borderId="8" xfId="4" applyNumberFormat="1" applyFont="1" applyBorder="1" applyAlignment="1">
      <alignment horizontal="right" vertical="center" wrapText="1"/>
    </xf>
    <xf numFmtId="167" fontId="12" fillId="0" borderId="69" xfId="4" applyNumberFormat="1" applyFont="1" applyBorder="1" applyAlignment="1">
      <alignment horizontal="center" vertical="center" wrapText="1"/>
    </xf>
    <xf numFmtId="167" fontId="12" fillId="0" borderId="10" xfId="4" applyNumberFormat="1" applyFont="1" applyBorder="1" applyAlignment="1">
      <alignment horizontal="center" vertical="center" wrapText="1"/>
    </xf>
    <xf numFmtId="167" fontId="12" fillId="0" borderId="70" xfId="4" applyNumberFormat="1" applyFont="1" applyBorder="1" applyAlignment="1">
      <alignment horizontal="center" vertical="center" wrapText="1"/>
    </xf>
    <xf numFmtId="167" fontId="12" fillId="0" borderId="72" xfId="4" applyNumberFormat="1" applyFont="1" applyBorder="1" applyAlignment="1">
      <alignment horizontal="right" vertical="center" wrapText="1"/>
    </xf>
    <xf numFmtId="167" fontId="12" fillId="0" borderId="75" xfId="4" applyNumberFormat="1" applyFont="1" applyBorder="1" applyAlignment="1">
      <alignment horizontal="right" vertical="center" wrapText="1"/>
    </xf>
    <xf numFmtId="167" fontId="12" fillId="0" borderId="9" xfId="4" applyNumberFormat="1" applyFont="1" applyBorder="1" applyAlignment="1">
      <alignment horizontal="right" vertical="center" wrapText="1"/>
    </xf>
    <xf numFmtId="167" fontId="12" fillId="0" borderId="77" xfId="4" applyNumberFormat="1" applyFont="1" applyBorder="1" applyAlignment="1">
      <alignment horizontal="right" vertical="center" wrapText="1"/>
    </xf>
    <xf numFmtId="167" fontId="12" fillId="0" borderId="78" xfId="4" applyNumberFormat="1" applyFont="1" applyBorder="1" applyAlignment="1">
      <alignment horizontal="right" vertical="center" wrapText="1"/>
    </xf>
    <xf numFmtId="167" fontId="12" fillId="0" borderId="63" xfId="4" applyNumberFormat="1" applyFont="1" applyBorder="1" applyAlignment="1">
      <alignment horizontal="right" vertical="center" wrapText="1"/>
    </xf>
    <xf numFmtId="167" fontId="12" fillId="0" borderId="17" xfId="4" applyNumberFormat="1" applyFont="1" applyBorder="1" applyAlignment="1">
      <alignment horizontal="center" vertical="center" wrapText="1"/>
    </xf>
    <xf numFmtId="167" fontId="12" fillId="0" borderId="4" xfId="4" applyNumberFormat="1" applyFont="1" applyBorder="1" applyAlignment="1">
      <alignment horizontal="center" vertical="center" wrapText="1"/>
    </xf>
    <xf numFmtId="167" fontId="12" fillId="0" borderId="28" xfId="4" applyNumberFormat="1" applyFont="1" applyBorder="1" applyAlignment="1">
      <alignment horizontal="center" vertical="center" wrapText="1"/>
    </xf>
    <xf numFmtId="0" fontId="4" fillId="0" borderId="0" xfId="4" applyFont="1" applyAlignment="1">
      <alignment horizontal="center" vertical="center"/>
    </xf>
    <xf numFmtId="0" fontId="12" fillId="0" borderId="0" xfId="4" applyFont="1" applyFill="1" applyAlignment="1">
      <alignment horizontal="right" vertical="center" wrapText="1"/>
    </xf>
    <xf numFmtId="0" fontId="12" fillId="0" borderId="0" xfId="4" applyFont="1" applyBorder="1" applyAlignment="1">
      <alignment horizontal="center" vertical="center"/>
    </xf>
    <xf numFmtId="0" fontId="12" fillId="0" borderId="0" xfId="4" applyFont="1" applyAlignment="1">
      <alignment horizontal="right" vertical="center" wrapText="1"/>
    </xf>
    <xf numFmtId="0" fontId="4" fillId="0" borderId="0" xfId="4" applyFont="1" applyAlignment="1">
      <alignment horizontal="right" vertical="center" wrapText="1"/>
    </xf>
    <xf numFmtId="169" fontId="11" fillId="0" borderId="14" xfId="0" applyNumberFormat="1" applyFont="1" applyBorder="1" applyAlignment="1">
      <alignment horizontal="center" vertical="center"/>
    </xf>
    <xf numFmtId="169" fontId="3" fillId="0" borderId="14" xfId="0" applyNumberFormat="1"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169" fontId="3" fillId="0" borderId="14" xfId="0" applyNumberFormat="1" applyFont="1" applyBorder="1" applyAlignment="1">
      <alignment horizontal="center"/>
    </xf>
    <xf numFmtId="175" fontId="49" fillId="0" borderId="0" xfId="67" applyNumberFormat="1" applyFont="1" applyBorder="1" applyAlignment="1">
      <alignment horizontal="right" vertical="center"/>
    </xf>
    <xf numFmtId="174" fontId="47" fillId="10" borderId="17" xfId="67" applyNumberFormat="1" applyFont="1" applyFill="1" applyBorder="1" applyAlignment="1">
      <alignment horizontal="center" vertical="center" wrapText="1"/>
    </xf>
    <xf numFmtId="174" fontId="47" fillId="10" borderId="4" xfId="67" applyNumberFormat="1" applyFont="1" applyFill="1" applyBorder="1" applyAlignment="1">
      <alignment horizontal="center" vertical="center" wrapText="1"/>
    </xf>
    <xf numFmtId="174" fontId="47" fillId="10" borderId="28" xfId="67" applyNumberFormat="1" applyFont="1" applyFill="1" applyBorder="1" applyAlignment="1">
      <alignment horizontal="center" vertical="center" wrapText="1"/>
    </xf>
    <xf numFmtId="0" fontId="45" fillId="0" borderId="0" xfId="67" applyNumberFormat="1" applyFont="1" applyBorder="1" applyAlignment="1">
      <alignment horizontal="center" vertical="center"/>
    </xf>
    <xf numFmtId="174" fontId="47" fillId="0" borderId="19" xfId="67" applyNumberFormat="1" applyFont="1" applyBorder="1" applyAlignment="1">
      <alignment horizontal="center" vertical="center"/>
    </xf>
    <xf numFmtId="174" fontId="47" fillId="0" borderId="27" xfId="67" applyNumberFormat="1" applyFont="1" applyBorder="1" applyAlignment="1">
      <alignment horizontal="center" vertical="center"/>
    </xf>
    <xf numFmtId="174" fontId="47" fillId="0" borderId="37" xfId="67" applyNumberFormat="1" applyFont="1" applyBorder="1" applyAlignment="1">
      <alignment horizontal="center" vertical="center"/>
    </xf>
    <xf numFmtId="175" fontId="47" fillId="0" borderId="21" xfId="67" applyNumberFormat="1" applyFont="1" applyFill="1" applyBorder="1" applyAlignment="1">
      <alignment horizontal="center" vertical="center"/>
    </xf>
    <xf numFmtId="174" fontId="47" fillId="11" borderId="17" xfId="67" applyNumberFormat="1" applyFont="1" applyFill="1" applyBorder="1" applyAlignment="1">
      <alignment horizontal="center" vertical="center" wrapText="1"/>
    </xf>
    <xf numFmtId="174" fontId="47" fillId="11" borderId="4" xfId="67" applyNumberFormat="1" applyFont="1" applyFill="1" applyBorder="1" applyAlignment="1">
      <alignment horizontal="center" vertical="center" wrapText="1"/>
    </xf>
    <xf numFmtId="174" fontId="47" fillId="11" borderId="28" xfId="67" applyNumberFormat="1" applyFont="1" applyFill="1" applyBorder="1" applyAlignment="1">
      <alignment horizontal="center" vertical="center" wrapText="1"/>
    </xf>
    <xf numFmtId="174" fontId="47" fillId="12" borderId="17" xfId="67" applyNumberFormat="1" applyFont="1" applyFill="1" applyBorder="1" applyAlignment="1">
      <alignment horizontal="center" vertical="center" wrapText="1"/>
    </xf>
    <xf numFmtId="174" fontId="47" fillId="12" borderId="4" xfId="67" applyNumberFormat="1" applyFont="1" applyFill="1" applyBorder="1" applyAlignment="1">
      <alignment horizontal="center" vertical="center" wrapText="1"/>
    </xf>
    <xf numFmtId="174" fontId="47" fillId="8" borderId="17" xfId="67" applyNumberFormat="1" applyFont="1" applyFill="1" applyBorder="1" applyAlignment="1">
      <alignment horizontal="center" vertical="center"/>
    </xf>
    <xf numFmtId="174" fontId="47" fillId="8" borderId="4" xfId="67" applyNumberFormat="1" applyFont="1" applyFill="1" applyBorder="1" applyAlignment="1">
      <alignment horizontal="center" vertical="center"/>
    </xf>
    <xf numFmtId="174" fontId="48" fillId="9" borderId="18" xfId="67" applyNumberFormat="1" applyFont="1" applyFill="1" applyBorder="1" applyAlignment="1">
      <alignment horizontal="center" vertical="center" wrapText="1"/>
    </xf>
    <xf numFmtId="174" fontId="48" fillId="9" borderId="26" xfId="67" applyNumberFormat="1" applyFont="1" applyFill="1" applyBorder="1" applyAlignment="1">
      <alignment horizontal="center" vertical="center" wrapText="1"/>
    </xf>
  </cellXfs>
  <cellStyles count="302">
    <cellStyle name="," xfId="8" xr:uid="{00000000-0005-0000-0000-000000000000}"/>
    <cellStyle name="a" xfId="9" xr:uid="{00000000-0005-0000-0000-000001000000}"/>
    <cellStyle name="Comma" xfId="1" builtinId="3"/>
    <cellStyle name="Comma [0] 2" xfId="10" xr:uid="{00000000-0005-0000-0000-000003000000}"/>
    <cellStyle name="Comma [0] 3" xfId="11" xr:uid="{00000000-0005-0000-0000-000004000000}"/>
    <cellStyle name="Comma [0] 4" xfId="12" xr:uid="{00000000-0005-0000-0000-000005000000}"/>
    <cellStyle name="Comma 10" xfId="121" xr:uid="{00000000-0005-0000-0000-000006000000}"/>
    <cellStyle name="Comma 11" xfId="122" xr:uid="{00000000-0005-0000-0000-000007000000}"/>
    <cellStyle name="Comma 12" xfId="123" xr:uid="{00000000-0005-0000-0000-000008000000}"/>
    <cellStyle name="Comma 13" xfId="124" xr:uid="{00000000-0005-0000-0000-000009000000}"/>
    <cellStyle name="Comma 14" xfId="125" xr:uid="{00000000-0005-0000-0000-00000A000000}"/>
    <cellStyle name="Comma 15" xfId="126" xr:uid="{00000000-0005-0000-0000-00000B000000}"/>
    <cellStyle name="Comma 16" xfId="127" xr:uid="{00000000-0005-0000-0000-00000C000000}"/>
    <cellStyle name="Comma 17" xfId="301" xr:uid="{00000000-0005-0000-0000-00000D000000}"/>
    <cellStyle name="Comma 2" xfId="5" xr:uid="{00000000-0005-0000-0000-00000E000000}"/>
    <cellStyle name="Comma 2 14 2" xfId="128" xr:uid="{00000000-0005-0000-0000-00000F000000}"/>
    <cellStyle name="Comma 2 2" xfId="13" xr:uid="{00000000-0005-0000-0000-000010000000}"/>
    <cellStyle name="Comma 2 3" xfId="14" xr:uid="{00000000-0005-0000-0000-000011000000}"/>
    <cellStyle name="Comma 2 4" xfId="15" xr:uid="{00000000-0005-0000-0000-000012000000}"/>
    <cellStyle name="Comma 2 4 2" xfId="129" xr:uid="{00000000-0005-0000-0000-000013000000}"/>
    <cellStyle name="Comma 2 4 3" xfId="130" xr:uid="{00000000-0005-0000-0000-000014000000}"/>
    <cellStyle name="Comma 2 4 4" xfId="131" xr:uid="{00000000-0005-0000-0000-000015000000}"/>
    <cellStyle name="Comma 2 4 5" xfId="132" xr:uid="{00000000-0005-0000-0000-000016000000}"/>
    <cellStyle name="Comma 2 4 6" xfId="133" xr:uid="{00000000-0005-0000-0000-000017000000}"/>
    <cellStyle name="Comma 2 5" xfId="16" xr:uid="{00000000-0005-0000-0000-000018000000}"/>
    <cellStyle name="Comma 2 6" xfId="17" xr:uid="{00000000-0005-0000-0000-000019000000}"/>
    <cellStyle name="Comma 3" xfId="18" xr:uid="{00000000-0005-0000-0000-00001A000000}"/>
    <cellStyle name="Comma 3 2" xfId="134" xr:uid="{00000000-0005-0000-0000-00001B000000}"/>
    <cellStyle name="Comma 3 3" xfId="135" xr:uid="{00000000-0005-0000-0000-00001C000000}"/>
    <cellStyle name="Comma 3 4" xfId="136" xr:uid="{00000000-0005-0000-0000-00001D000000}"/>
    <cellStyle name="Comma 3 5" xfId="137" xr:uid="{00000000-0005-0000-0000-00001E000000}"/>
    <cellStyle name="Comma 4" xfId="19" xr:uid="{00000000-0005-0000-0000-00001F000000}"/>
    <cellStyle name="Comma 5" xfId="20" xr:uid="{00000000-0005-0000-0000-000020000000}"/>
    <cellStyle name="Comma 5 10" xfId="21" xr:uid="{00000000-0005-0000-0000-000021000000}"/>
    <cellStyle name="Comma 5 2" xfId="22" xr:uid="{00000000-0005-0000-0000-000022000000}"/>
    <cellStyle name="Comma 5 3" xfId="23" xr:uid="{00000000-0005-0000-0000-000023000000}"/>
    <cellStyle name="Comma 5 4" xfId="24" xr:uid="{00000000-0005-0000-0000-000024000000}"/>
    <cellStyle name="Comma 5 5" xfId="25" xr:uid="{00000000-0005-0000-0000-000025000000}"/>
    <cellStyle name="Comma 5 6" xfId="26" xr:uid="{00000000-0005-0000-0000-000026000000}"/>
    <cellStyle name="Comma 5 7" xfId="27" xr:uid="{00000000-0005-0000-0000-000027000000}"/>
    <cellStyle name="Comma 5 8" xfId="28" xr:uid="{00000000-0005-0000-0000-000028000000}"/>
    <cellStyle name="Comma 5 9" xfId="29" xr:uid="{00000000-0005-0000-0000-000029000000}"/>
    <cellStyle name="Comma 6" xfId="30" xr:uid="{00000000-0005-0000-0000-00002A000000}"/>
    <cellStyle name="Comma 7" xfId="138" xr:uid="{00000000-0005-0000-0000-00002B000000}"/>
    <cellStyle name="Comma 8" xfId="139" xr:uid="{00000000-0005-0000-0000-00002C000000}"/>
    <cellStyle name="Comma 9" xfId="140" xr:uid="{00000000-0005-0000-0000-00002D000000}"/>
    <cellStyle name="Currency 2" xfId="141" xr:uid="{00000000-0005-0000-0000-00002E000000}"/>
    <cellStyle name="Currency 3" xfId="142" xr:uid="{00000000-0005-0000-0000-00002F000000}"/>
    <cellStyle name="Currency 4" xfId="143" xr:uid="{00000000-0005-0000-0000-000030000000}"/>
    <cellStyle name="Currency 5" xfId="144" xr:uid="{00000000-0005-0000-0000-000031000000}"/>
    <cellStyle name="Currency 6" xfId="145" xr:uid="{00000000-0005-0000-0000-000032000000}"/>
    <cellStyle name="Currency 7" xfId="146" xr:uid="{00000000-0005-0000-0000-000033000000}"/>
    <cellStyle name="Currency 8" xfId="147" xr:uid="{00000000-0005-0000-0000-000034000000}"/>
    <cellStyle name="Currency 9" xfId="148" xr:uid="{00000000-0005-0000-0000-000035000000}"/>
    <cellStyle name="Emphasis 1" xfId="31" xr:uid="{00000000-0005-0000-0000-000036000000}"/>
    <cellStyle name="Emphasis 2" xfId="32" xr:uid="{00000000-0005-0000-0000-000037000000}"/>
    <cellStyle name="Emphasis 3" xfId="33" xr:uid="{00000000-0005-0000-0000-000038000000}"/>
    <cellStyle name="Euro" xfId="149" xr:uid="{00000000-0005-0000-0000-000039000000}"/>
    <cellStyle name="Hyperlink 2" xfId="34" xr:uid="{00000000-0005-0000-0000-00003A000000}"/>
    <cellStyle name="N" xfId="35" xr:uid="{00000000-0005-0000-0000-00003B000000}"/>
    <cellStyle name="negativ" xfId="36" xr:uid="{00000000-0005-0000-0000-00003C000000}"/>
    <cellStyle name="Negative" xfId="37" xr:uid="{00000000-0005-0000-0000-00003D000000}"/>
    <cellStyle name="Normal" xfId="0" builtinId="0"/>
    <cellStyle name="Normal 10" xfId="38" xr:uid="{00000000-0005-0000-0000-00003F000000}"/>
    <cellStyle name="Normal 10 2" xfId="39" xr:uid="{00000000-0005-0000-0000-000040000000}"/>
    <cellStyle name="Normal 100" xfId="40" xr:uid="{00000000-0005-0000-0000-000041000000}"/>
    <cellStyle name="Normal 11" xfId="41" xr:uid="{00000000-0005-0000-0000-000042000000}"/>
    <cellStyle name="Normal 11 2" xfId="42" xr:uid="{00000000-0005-0000-0000-000043000000}"/>
    <cellStyle name="Normal 12" xfId="43" xr:uid="{00000000-0005-0000-0000-000044000000}"/>
    <cellStyle name="Normal 12 2" xfId="44" xr:uid="{00000000-0005-0000-0000-000045000000}"/>
    <cellStyle name="Normal 13" xfId="45" xr:uid="{00000000-0005-0000-0000-000046000000}"/>
    <cellStyle name="Normal 13 2" xfId="46" xr:uid="{00000000-0005-0000-0000-000047000000}"/>
    <cellStyle name="Normal 14" xfId="47" xr:uid="{00000000-0005-0000-0000-000048000000}"/>
    <cellStyle name="Normal 14 2" xfId="6" xr:uid="{00000000-0005-0000-0000-000049000000}"/>
    <cellStyle name="Normal 15" xfId="48" xr:uid="{00000000-0005-0000-0000-00004A000000}"/>
    <cellStyle name="Normal 15 2" xfId="150" xr:uid="{00000000-0005-0000-0000-00004B000000}"/>
    <cellStyle name="Normal 15 3" xfId="151" xr:uid="{00000000-0005-0000-0000-00004C000000}"/>
    <cellStyle name="Normal 15 4" xfId="152" xr:uid="{00000000-0005-0000-0000-00004D000000}"/>
    <cellStyle name="Normal 15 5" xfId="153" xr:uid="{00000000-0005-0000-0000-00004E000000}"/>
    <cellStyle name="Normal 15 6" xfId="154" xr:uid="{00000000-0005-0000-0000-00004F000000}"/>
    <cellStyle name="Normal 19" xfId="49" xr:uid="{00000000-0005-0000-0000-000050000000}"/>
    <cellStyle name="Normal 2" xfId="3" xr:uid="{00000000-0005-0000-0000-000051000000}"/>
    <cellStyle name="Normal 2 2" xfId="2" xr:uid="{00000000-0005-0000-0000-000052000000}"/>
    <cellStyle name="Normal 2 2 10" xfId="50" xr:uid="{00000000-0005-0000-0000-000053000000}"/>
    <cellStyle name="Normal 2 2 2" xfId="51" xr:uid="{00000000-0005-0000-0000-000054000000}"/>
    <cellStyle name="Normal 2 2 2 2" xfId="52" xr:uid="{00000000-0005-0000-0000-000055000000}"/>
    <cellStyle name="Normal 2 2 3" xfId="53" xr:uid="{00000000-0005-0000-0000-000056000000}"/>
    <cellStyle name="Normal 2 2 4" xfId="54" xr:uid="{00000000-0005-0000-0000-000057000000}"/>
    <cellStyle name="Normal 2 2 5" xfId="55" xr:uid="{00000000-0005-0000-0000-000058000000}"/>
    <cellStyle name="Normal 2 2 6" xfId="56" xr:uid="{00000000-0005-0000-0000-000059000000}"/>
    <cellStyle name="Normal 2 2 7" xfId="57" xr:uid="{00000000-0005-0000-0000-00005A000000}"/>
    <cellStyle name="Normal 2 2 8" xfId="58" xr:uid="{00000000-0005-0000-0000-00005B000000}"/>
    <cellStyle name="Normal 2 2 9" xfId="59" xr:uid="{00000000-0005-0000-0000-00005C000000}"/>
    <cellStyle name="Normal 2 3" xfId="4" xr:uid="{00000000-0005-0000-0000-00005D000000}"/>
    <cellStyle name="Normal 2 4" xfId="60" xr:uid="{00000000-0005-0000-0000-00005E000000}"/>
    <cellStyle name="Normal 2 5" xfId="61" xr:uid="{00000000-0005-0000-0000-00005F000000}"/>
    <cellStyle name="Normal 2 6" xfId="62" xr:uid="{00000000-0005-0000-0000-000060000000}"/>
    <cellStyle name="Normal 2 7" xfId="155" xr:uid="{00000000-0005-0000-0000-000061000000}"/>
    <cellStyle name="Normal 2 8" xfId="300" xr:uid="{00000000-0005-0000-0000-000062000000}"/>
    <cellStyle name="Normal 21" xfId="63" xr:uid="{00000000-0005-0000-0000-000063000000}"/>
    <cellStyle name="Normal 24" xfId="64" xr:uid="{00000000-0005-0000-0000-000064000000}"/>
    <cellStyle name="Normal 25" xfId="65" xr:uid="{00000000-0005-0000-0000-000065000000}"/>
    <cellStyle name="Normal 28 2" xfId="156" xr:uid="{00000000-0005-0000-0000-000066000000}"/>
    <cellStyle name="Normal 29" xfId="66" xr:uid="{00000000-0005-0000-0000-000067000000}"/>
    <cellStyle name="Normal 29 2" xfId="67" xr:uid="{00000000-0005-0000-0000-000068000000}"/>
    <cellStyle name="Normal 29 2 2" xfId="68" xr:uid="{00000000-0005-0000-0000-000069000000}"/>
    <cellStyle name="Normal 3" xfId="7" xr:uid="{00000000-0005-0000-0000-00006A000000}"/>
    <cellStyle name="Normal 3 10" xfId="69" xr:uid="{00000000-0005-0000-0000-00006B000000}"/>
    <cellStyle name="Normal 3 11" xfId="70" xr:uid="{00000000-0005-0000-0000-00006C000000}"/>
    <cellStyle name="Normal 3 2" xfId="71" xr:uid="{00000000-0005-0000-0000-00006D000000}"/>
    <cellStyle name="Normal 3 2 3" xfId="157" xr:uid="{00000000-0005-0000-0000-00006E000000}"/>
    <cellStyle name="Normal 3 3" xfId="72" xr:uid="{00000000-0005-0000-0000-00006F000000}"/>
    <cellStyle name="Normal 3 4" xfId="73" xr:uid="{00000000-0005-0000-0000-000070000000}"/>
    <cellStyle name="Normal 3 5" xfId="74" xr:uid="{00000000-0005-0000-0000-000071000000}"/>
    <cellStyle name="Normal 3 6" xfId="75" xr:uid="{00000000-0005-0000-0000-000072000000}"/>
    <cellStyle name="Normal 3 7" xfId="76" xr:uid="{00000000-0005-0000-0000-000073000000}"/>
    <cellStyle name="Normal 3 8" xfId="77" xr:uid="{00000000-0005-0000-0000-000074000000}"/>
    <cellStyle name="Normal 3 9" xfId="78" xr:uid="{00000000-0005-0000-0000-000075000000}"/>
    <cellStyle name="Normal 30" xfId="79" xr:uid="{00000000-0005-0000-0000-000076000000}"/>
    <cellStyle name="Normal 31" xfId="158" xr:uid="{00000000-0005-0000-0000-000077000000}"/>
    <cellStyle name="Normal 32" xfId="80" xr:uid="{00000000-0005-0000-0000-000078000000}"/>
    <cellStyle name="Normal 33" xfId="159" xr:uid="{00000000-0005-0000-0000-000079000000}"/>
    <cellStyle name="Normal 34" xfId="160" xr:uid="{00000000-0005-0000-0000-00007A000000}"/>
    <cellStyle name="Normal 35" xfId="161" xr:uid="{00000000-0005-0000-0000-00007B000000}"/>
    <cellStyle name="Normal 4" xfId="81" xr:uid="{00000000-0005-0000-0000-00007C000000}"/>
    <cellStyle name="Normal 4 10" xfId="82" xr:uid="{00000000-0005-0000-0000-00007D000000}"/>
    <cellStyle name="Normal 4 11" xfId="83" xr:uid="{00000000-0005-0000-0000-00007E000000}"/>
    <cellStyle name="Normal 4 12" xfId="84" xr:uid="{00000000-0005-0000-0000-00007F000000}"/>
    <cellStyle name="Normal 4 13" xfId="85" xr:uid="{00000000-0005-0000-0000-000080000000}"/>
    <cellStyle name="Normal 4 14" xfId="86" xr:uid="{00000000-0005-0000-0000-000081000000}"/>
    <cellStyle name="Normal 4 15" xfId="87" xr:uid="{00000000-0005-0000-0000-000082000000}"/>
    <cellStyle name="Normal 4 16" xfId="88" xr:uid="{00000000-0005-0000-0000-000083000000}"/>
    <cellStyle name="Normal 4 17" xfId="89" xr:uid="{00000000-0005-0000-0000-000084000000}"/>
    <cellStyle name="Normal 4 18" xfId="90" xr:uid="{00000000-0005-0000-0000-000085000000}"/>
    <cellStyle name="Normal 4 19" xfId="91" xr:uid="{00000000-0005-0000-0000-000086000000}"/>
    <cellStyle name="Normal 4 2" xfId="92" xr:uid="{00000000-0005-0000-0000-000087000000}"/>
    <cellStyle name="Normal 4 20" xfId="93" xr:uid="{00000000-0005-0000-0000-000088000000}"/>
    <cellStyle name="Normal 4 21" xfId="94" xr:uid="{00000000-0005-0000-0000-000089000000}"/>
    <cellStyle name="Normal 4 22" xfId="95" xr:uid="{00000000-0005-0000-0000-00008A000000}"/>
    <cellStyle name="Normal 4 23" xfId="96" xr:uid="{00000000-0005-0000-0000-00008B000000}"/>
    <cellStyle name="Normal 4 24" xfId="97" xr:uid="{00000000-0005-0000-0000-00008C000000}"/>
    <cellStyle name="Normal 4 25" xfId="98" xr:uid="{00000000-0005-0000-0000-00008D000000}"/>
    <cellStyle name="Normal 4 3" xfId="99" xr:uid="{00000000-0005-0000-0000-00008E000000}"/>
    <cellStyle name="Normal 4 4" xfId="100" xr:uid="{00000000-0005-0000-0000-00008F000000}"/>
    <cellStyle name="Normal 4 5" xfId="101" xr:uid="{00000000-0005-0000-0000-000090000000}"/>
    <cellStyle name="Normal 4 6" xfId="102" xr:uid="{00000000-0005-0000-0000-000091000000}"/>
    <cellStyle name="Normal 4 7" xfId="103" xr:uid="{00000000-0005-0000-0000-000092000000}"/>
    <cellStyle name="Normal 4 8" xfId="104" xr:uid="{00000000-0005-0000-0000-000093000000}"/>
    <cellStyle name="Normal 4 9" xfId="105" xr:uid="{00000000-0005-0000-0000-000094000000}"/>
    <cellStyle name="Normal 5" xfId="106" xr:uid="{00000000-0005-0000-0000-000095000000}"/>
    <cellStyle name="Normal 5 2" xfId="107" xr:uid="{00000000-0005-0000-0000-000096000000}"/>
    <cellStyle name="Normal 5 2 2" xfId="108" xr:uid="{00000000-0005-0000-0000-000097000000}"/>
    <cellStyle name="Normal 59" xfId="162" xr:uid="{00000000-0005-0000-0000-000098000000}"/>
    <cellStyle name="Normal 6" xfId="109" xr:uid="{00000000-0005-0000-0000-000099000000}"/>
    <cellStyle name="Normal 6 2" xfId="163" xr:uid="{00000000-0005-0000-0000-00009A000000}"/>
    <cellStyle name="Normal 60" xfId="164" xr:uid="{00000000-0005-0000-0000-00009B000000}"/>
    <cellStyle name="Normal 7" xfId="110" xr:uid="{00000000-0005-0000-0000-00009C000000}"/>
    <cellStyle name="Normal 7 2" xfId="111" xr:uid="{00000000-0005-0000-0000-00009D000000}"/>
    <cellStyle name="Normal 7 3" xfId="112" xr:uid="{00000000-0005-0000-0000-00009E000000}"/>
    <cellStyle name="Normal 8" xfId="113" xr:uid="{00000000-0005-0000-0000-00009F000000}"/>
    <cellStyle name="Normal 8 2" xfId="165" xr:uid="{00000000-0005-0000-0000-0000A0000000}"/>
    <cellStyle name="Normal 9" xfId="114" xr:uid="{00000000-0005-0000-0000-0000A1000000}"/>
    <cellStyle name="Note 10 2" xfId="166" xr:uid="{00000000-0005-0000-0000-0000A2000000}"/>
    <cellStyle name="Note 10 3" xfId="167" xr:uid="{00000000-0005-0000-0000-0000A3000000}"/>
    <cellStyle name="Note 10 4" xfId="168" xr:uid="{00000000-0005-0000-0000-0000A4000000}"/>
    <cellStyle name="Note 10 5" xfId="169" xr:uid="{00000000-0005-0000-0000-0000A5000000}"/>
    <cellStyle name="Note 10 6" xfId="170" xr:uid="{00000000-0005-0000-0000-0000A6000000}"/>
    <cellStyle name="Note 11 2" xfId="171" xr:uid="{00000000-0005-0000-0000-0000A7000000}"/>
    <cellStyle name="Note 11 3" xfId="172" xr:uid="{00000000-0005-0000-0000-0000A8000000}"/>
    <cellStyle name="Note 11 4" xfId="173" xr:uid="{00000000-0005-0000-0000-0000A9000000}"/>
    <cellStyle name="Note 11 5" xfId="174" xr:uid="{00000000-0005-0000-0000-0000AA000000}"/>
    <cellStyle name="Note 11 6" xfId="175" xr:uid="{00000000-0005-0000-0000-0000AB000000}"/>
    <cellStyle name="Note 12 2" xfId="176" xr:uid="{00000000-0005-0000-0000-0000AC000000}"/>
    <cellStyle name="Note 12 3" xfId="177" xr:uid="{00000000-0005-0000-0000-0000AD000000}"/>
    <cellStyle name="Note 12 4" xfId="178" xr:uid="{00000000-0005-0000-0000-0000AE000000}"/>
    <cellStyle name="Note 12 5" xfId="179" xr:uid="{00000000-0005-0000-0000-0000AF000000}"/>
    <cellStyle name="Note 12 6" xfId="180" xr:uid="{00000000-0005-0000-0000-0000B0000000}"/>
    <cellStyle name="Note 13 2" xfId="181" xr:uid="{00000000-0005-0000-0000-0000B1000000}"/>
    <cellStyle name="Note 13 3" xfId="182" xr:uid="{00000000-0005-0000-0000-0000B2000000}"/>
    <cellStyle name="Note 13 4" xfId="183" xr:uid="{00000000-0005-0000-0000-0000B3000000}"/>
    <cellStyle name="Note 13 5" xfId="184" xr:uid="{00000000-0005-0000-0000-0000B4000000}"/>
    <cellStyle name="Note 13 6" xfId="185" xr:uid="{00000000-0005-0000-0000-0000B5000000}"/>
    <cellStyle name="Note 14 2" xfId="186" xr:uid="{00000000-0005-0000-0000-0000B6000000}"/>
    <cellStyle name="Note 14 3" xfId="187" xr:uid="{00000000-0005-0000-0000-0000B7000000}"/>
    <cellStyle name="Note 14 4" xfId="188" xr:uid="{00000000-0005-0000-0000-0000B8000000}"/>
    <cellStyle name="Note 14 5" xfId="189" xr:uid="{00000000-0005-0000-0000-0000B9000000}"/>
    <cellStyle name="Note 14 6" xfId="190" xr:uid="{00000000-0005-0000-0000-0000BA000000}"/>
    <cellStyle name="Note 15 2" xfId="191" xr:uid="{00000000-0005-0000-0000-0000BB000000}"/>
    <cellStyle name="Note 15 3" xfId="192" xr:uid="{00000000-0005-0000-0000-0000BC000000}"/>
    <cellStyle name="Note 15 4" xfId="193" xr:uid="{00000000-0005-0000-0000-0000BD000000}"/>
    <cellStyle name="Note 15 5" xfId="194" xr:uid="{00000000-0005-0000-0000-0000BE000000}"/>
    <cellStyle name="Note 15 6" xfId="195" xr:uid="{00000000-0005-0000-0000-0000BF000000}"/>
    <cellStyle name="Note 16 2" xfId="196" xr:uid="{00000000-0005-0000-0000-0000C0000000}"/>
    <cellStyle name="Note 16 3" xfId="197" xr:uid="{00000000-0005-0000-0000-0000C1000000}"/>
    <cellStyle name="Note 16 4" xfId="198" xr:uid="{00000000-0005-0000-0000-0000C2000000}"/>
    <cellStyle name="Note 16 5" xfId="199" xr:uid="{00000000-0005-0000-0000-0000C3000000}"/>
    <cellStyle name="Note 16 6" xfId="200" xr:uid="{00000000-0005-0000-0000-0000C4000000}"/>
    <cellStyle name="Note 17 2" xfId="201" xr:uid="{00000000-0005-0000-0000-0000C5000000}"/>
    <cellStyle name="Note 17 3" xfId="202" xr:uid="{00000000-0005-0000-0000-0000C6000000}"/>
    <cellStyle name="Note 17 4" xfId="203" xr:uid="{00000000-0005-0000-0000-0000C7000000}"/>
    <cellStyle name="Note 17 5" xfId="204" xr:uid="{00000000-0005-0000-0000-0000C8000000}"/>
    <cellStyle name="Note 18 2" xfId="205" xr:uid="{00000000-0005-0000-0000-0000C9000000}"/>
    <cellStyle name="Note 18 3" xfId="206" xr:uid="{00000000-0005-0000-0000-0000CA000000}"/>
    <cellStyle name="Note 18 4" xfId="207" xr:uid="{00000000-0005-0000-0000-0000CB000000}"/>
    <cellStyle name="Note 18 5" xfId="208" xr:uid="{00000000-0005-0000-0000-0000CC000000}"/>
    <cellStyle name="Note 19 2" xfId="209" xr:uid="{00000000-0005-0000-0000-0000CD000000}"/>
    <cellStyle name="Note 19 3" xfId="210" xr:uid="{00000000-0005-0000-0000-0000CE000000}"/>
    <cellStyle name="Note 19 4" xfId="211" xr:uid="{00000000-0005-0000-0000-0000CF000000}"/>
    <cellStyle name="Note 19 5" xfId="212" xr:uid="{00000000-0005-0000-0000-0000D0000000}"/>
    <cellStyle name="Note 2 2" xfId="213" xr:uid="{00000000-0005-0000-0000-0000D1000000}"/>
    <cellStyle name="Note 2 3" xfId="214" xr:uid="{00000000-0005-0000-0000-0000D2000000}"/>
    <cellStyle name="Note 2 4" xfId="215" xr:uid="{00000000-0005-0000-0000-0000D3000000}"/>
    <cellStyle name="Note 2 5" xfId="216" xr:uid="{00000000-0005-0000-0000-0000D4000000}"/>
    <cellStyle name="Note 2 6" xfId="217" xr:uid="{00000000-0005-0000-0000-0000D5000000}"/>
    <cellStyle name="Note 20 2" xfId="218" xr:uid="{00000000-0005-0000-0000-0000D6000000}"/>
    <cellStyle name="Note 20 3" xfId="219" xr:uid="{00000000-0005-0000-0000-0000D7000000}"/>
    <cellStyle name="Note 20 4" xfId="220" xr:uid="{00000000-0005-0000-0000-0000D8000000}"/>
    <cellStyle name="Note 20 5" xfId="221" xr:uid="{00000000-0005-0000-0000-0000D9000000}"/>
    <cellStyle name="Note 21 2" xfId="222" xr:uid="{00000000-0005-0000-0000-0000DA000000}"/>
    <cellStyle name="Note 21 3" xfId="223" xr:uid="{00000000-0005-0000-0000-0000DB000000}"/>
    <cellStyle name="Note 21 4" xfId="224" xr:uid="{00000000-0005-0000-0000-0000DC000000}"/>
    <cellStyle name="Note 21 5" xfId="225" xr:uid="{00000000-0005-0000-0000-0000DD000000}"/>
    <cellStyle name="Note 22 2" xfId="226" xr:uid="{00000000-0005-0000-0000-0000DE000000}"/>
    <cellStyle name="Note 22 3" xfId="227" xr:uid="{00000000-0005-0000-0000-0000DF000000}"/>
    <cellStyle name="Note 22 4" xfId="228" xr:uid="{00000000-0005-0000-0000-0000E0000000}"/>
    <cellStyle name="Note 22 5" xfId="229" xr:uid="{00000000-0005-0000-0000-0000E1000000}"/>
    <cellStyle name="Note 23 2" xfId="230" xr:uid="{00000000-0005-0000-0000-0000E2000000}"/>
    <cellStyle name="Note 23 3" xfId="231" xr:uid="{00000000-0005-0000-0000-0000E3000000}"/>
    <cellStyle name="Note 23 4" xfId="232" xr:uid="{00000000-0005-0000-0000-0000E4000000}"/>
    <cellStyle name="Note 23 5" xfId="233" xr:uid="{00000000-0005-0000-0000-0000E5000000}"/>
    <cellStyle name="Note 24 2" xfId="234" xr:uid="{00000000-0005-0000-0000-0000E6000000}"/>
    <cellStyle name="Note 25 2" xfId="235" xr:uid="{00000000-0005-0000-0000-0000E7000000}"/>
    <cellStyle name="Note 26 2" xfId="236" xr:uid="{00000000-0005-0000-0000-0000E8000000}"/>
    <cellStyle name="Note 27" xfId="237" xr:uid="{00000000-0005-0000-0000-0000E9000000}"/>
    <cellStyle name="Note 27 2" xfId="238" xr:uid="{00000000-0005-0000-0000-0000EA000000}"/>
    <cellStyle name="Note 28" xfId="239" xr:uid="{00000000-0005-0000-0000-0000EB000000}"/>
    <cellStyle name="Note 28 2" xfId="240" xr:uid="{00000000-0005-0000-0000-0000EC000000}"/>
    <cellStyle name="Note 29" xfId="241" xr:uid="{00000000-0005-0000-0000-0000ED000000}"/>
    <cellStyle name="Note 29 2" xfId="242" xr:uid="{00000000-0005-0000-0000-0000EE000000}"/>
    <cellStyle name="Note 3 2" xfId="243" xr:uid="{00000000-0005-0000-0000-0000EF000000}"/>
    <cellStyle name="Note 3 3" xfId="244" xr:uid="{00000000-0005-0000-0000-0000F0000000}"/>
    <cellStyle name="Note 3 4" xfId="245" xr:uid="{00000000-0005-0000-0000-0000F1000000}"/>
    <cellStyle name="Note 3 5" xfId="246" xr:uid="{00000000-0005-0000-0000-0000F2000000}"/>
    <cellStyle name="Note 3 6" xfId="247" xr:uid="{00000000-0005-0000-0000-0000F3000000}"/>
    <cellStyle name="Note 30" xfId="248" xr:uid="{00000000-0005-0000-0000-0000F4000000}"/>
    <cellStyle name="Note 30 2" xfId="249" xr:uid="{00000000-0005-0000-0000-0000F5000000}"/>
    <cellStyle name="Note 31" xfId="250" xr:uid="{00000000-0005-0000-0000-0000F6000000}"/>
    <cellStyle name="Note 31 2" xfId="251" xr:uid="{00000000-0005-0000-0000-0000F7000000}"/>
    <cellStyle name="Note 32" xfId="252" xr:uid="{00000000-0005-0000-0000-0000F8000000}"/>
    <cellStyle name="Note 32 2" xfId="253" xr:uid="{00000000-0005-0000-0000-0000F9000000}"/>
    <cellStyle name="Note 33" xfId="254" xr:uid="{00000000-0005-0000-0000-0000FA000000}"/>
    <cellStyle name="Note 33 2" xfId="255" xr:uid="{00000000-0005-0000-0000-0000FB000000}"/>
    <cellStyle name="Note 34" xfId="256" xr:uid="{00000000-0005-0000-0000-0000FC000000}"/>
    <cellStyle name="Note 34 2" xfId="257" xr:uid="{00000000-0005-0000-0000-0000FD000000}"/>
    <cellStyle name="Note 35" xfId="258" xr:uid="{00000000-0005-0000-0000-0000FE000000}"/>
    <cellStyle name="Note 36" xfId="259" xr:uid="{00000000-0005-0000-0000-0000FF000000}"/>
    <cellStyle name="Note 37" xfId="260" xr:uid="{00000000-0005-0000-0000-000000010000}"/>
    <cellStyle name="Note 38" xfId="261" xr:uid="{00000000-0005-0000-0000-000001010000}"/>
    <cellStyle name="Note 39" xfId="262" xr:uid="{00000000-0005-0000-0000-000002010000}"/>
    <cellStyle name="Note 4 2" xfId="263" xr:uid="{00000000-0005-0000-0000-000003010000}"/>
    <cellStyle name="Note 4 3" xfId="264" xr:uid="{00000000-0005-0000-0000-000004010000}"/>
    <cellStyle name="Note 4 4" xfId="265" xr:uid="{00000000-0005-0000-0000-000005010000}"/>
    <cellStyle name="Note 4 5" xfId="266" xr:uid="{00000000-0005-0000-0000-000006010000}"/>
    <cellStyle name="Note 4 6" xfId="267" xr:uid="{00000000-0005-0000-0000-000007010000}"/>
    <cellStyle name="Note 40" xfId="268" xr:uid="{00000000-0005-0000-0000-000008010000}"/>
    <cellStyle name="Note 41" xfId="269" xr:uid="{00000000-0005-0000-0000-000009010000}"/>
    <cellStyle name="Note 42" xfId="270" xr:uid="{00000000-0005-0000-0000-00000A010000}"/>
    <cellStyle name="Note 48" xfId="271" xr:uid="{00000000-0005-0000-0000-00000B010000}"/>
    <cellStyle name="Note 49" xfId="272" xr:uid="{00000000-0005-0000-0000-00000C010000}"/>
    <cellStyle name="Note 5 2" xfId="273" xr:uid="{00000000-0005-0000-0000-00000D010000}"/>
    <cellStyle name="Note 5 3" xfId="274" xr:uid="{00000000-0005-0000-0000-00000E010000}"/>
    <cellStyle name="Note 5 4" xfId="275" xr:uid="{00000000-0005-0000-0000-00000F010000}"/>
    <cellStyle name="Note 5 5" xfId="276" xr:uid="{00000000-0005-0000-0000-000010010000}"/>
    <cellStyle name="Note 5 6" xfId="277" xr:uid="{00000000-0005-0000-0000-000011010000}"/>
    <cellStyle name="Note 6 2" xfId="278" xr:uid="{00000000-0005-0000-0000-000012010000}"/>
    <cellStyle name="Note 6 3" xfId="279" xr:uid="{00000000-0005-0000-0000-000013010000}"/>
    <cellStyle name="Note 6 4" xfId="280" xr:uid="{00000000-0005-0000-0000-000014010000}"/>
    <cellStyle name="Note 6 5" xfId="281" xr:uid="{00000000-0005-0000-0000-000015010000}"/>
    <cellStyle name="Note 6 6" xfId="282" xr:uid="{00000000-0005-0000-0000-000016010000}"/>
    <cellStyle name="Note 7 2" xfId="283" xr:uid="{00000000-0005-0000-0000-000017010000}"/>
    <cellStyle name="Note 7 3" xfId="284" xr:uid="{00000000-0005-0000-0000-000018010000}"/>
    <cellStyle name="Note 7 4" xfId="285" xr:uid="{00000000-0005-0000-0000-000019010000}"/>
    <cellStyle name="Note 7 5" xfId="286" xr:uid="{00000000-0005-0000-0000-00001A010000}"/>
    <cellStyle name="Note 7 6" xfId="287" xr:uid="{00000000-0005-0000-0000-00001B010000}"/>
    <cellStyle name="Note 8 2" xfId="288" xr:uid="{00000000-0005-0000-0000-00001C010000}"/>
    <cellStyle name="Note 8 3" xfId="289" xr:uid="{00000000-0005-0000-0000-00001D010000}"/>
    <cellStyle name="Note 8 4" xfId="290" xr:uid="{00000000-0005-0000-0000-00001E010000}"/>
    <cellStyle name="Note 8 5" xfId="291" xr:uid="{00000000-0005-0000-0000-00001F010000}"/>
    <cellStyle name="Note 8 6" xfId="292" xr:uid="{00000000-0005-0000-0000-000020010000}"/>
    <cellStyle name="Note 9 2" xfId="293" xr:uid="{00000000-0005-0000-0000-000021010000}"/>
    <cellStyle name="Note 9 3" xfId="294" xr:uid="{00000000-0005-0000-0000-000022010000}"/>
    <cellStyle name="Note 9 4" xfId="295" xr:uid="{00000000-0005-0000-0000-000023010000}"/>
    <cellStyle name="Note 9 5" xfId="296" xr:uid="{00000000-0005-0000-0000-000024010000}"/>
    <cellStyle name="Note 9 6" xfId="297" xr:uid="{00000000-0005-0000-0000-000025010000}"/>
    <cellStyle name="Percent 2" xfId="298" xr:uid="{00000000-0005-0000-0000-000026010000}"/>
    <cellStyle name="s1" xfId="115" xr:uid="{00000000-0005-0000-0000-000027010000}"/>
    <cellStyle name="Sheet Title" xfId="116" xr:uid="{00000000-0005-0000-0000-000028010000}"/>
    <cellStyle name="Title 2" xfId="299" xr:uid="{00000000-0005-0000-0000-000029010000}"/>
    <cellStyle name="اعشاري" xfId="117" xr:uid="{00000000-0005-0000-0000-00002A010000}"/>
    <cellStyle name="تاريخ" xfId="118" xr:uid="{00000000-0005-0000-0000-00002B010000}"/>
    <cellStyle name="ص" xfId="119" xr:uid="{00000000-0005-0000-0000-00002C010000}"/>
    <cellStyle name="منفي" xfId="120" xr:uid="{00000000-0005-0000-0000-00002D010000}"/>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54428</xdr:colOff>
      <xdr:row>4</xdr:row>
      <xdr:rowOff>27215</xdr:rowOff>
    </xdr:from>
    <xdr:to>
      <xdr:col>2</xdr:col>
      <xdr:colOff>44512</xdr:colOff>
      <xdr:row>8</xdr:row>
      <xdr:rowOff>54429</xdr:rowOff>
    </xdr:to>
    <xdr:cxnSp macro="">
      <xdr:nvCxnSpPr>
        <xdr:cNvPr id="2" name="Straight Connector 2">
          <a:extLst>
            <a:ext uri="{FF2B5EF4-FFF2-40B4-BE49-F238E27FC236}">
              <a16:creationId xmlns:a16="http://schemas.microsoft.com/office/drawing/2014/main" id="{00000000-0008-0000-0D00-000002000000}"/>
            </a:ext>
          </a:extLst>
        </xdr:cNvPr>
        <xdr:cNvCxnSpPr/>
      </xdr:nvCxnSpPr>
      <xdr:spPr>
        <a:xfrm flipH="1">
          <a:off x="11242198688" y="1151165"/>
          <a:ext cx="2857109" cy="188458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hesabdari%20modiriat\Files-88\Shokohi\Sorat%20mali%20%2088.12.29\&#1589;&#1608;&#1585;&#1578;%20&#1605;&#1575;&#1604;&#1740;%20&#1602;&#1608;&#1740;%20&#1575;&#1606;&#1583;&#1575;&#1605;%208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C04%20on%20NET\PC04%20on%20NET\&#1578;&#1593;&#1575;&#1608;&#1606;&#1740;%20&#1605;&#1607;&#1585;%2013\91\&#1589;&#1608;&#1585;&#1578;%20&#1605;&#1575;&#1604;&#1740;\&#1606;&#1607;&#1575;&#1740;&#174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575;&#1604;&#1705;&#1578;&#1585;&#1608;%20&#1662;&#1688;&#1608;&#1575;&#1705;\&#1601;&#1575;&#1740;&#1604;%20&#1607;&#1575;\&#1589;&#1608;&#1585;&#1578;&#1607;&#1575;&#1740;%20&#1605;&#1575;&#1604;&#1740;%20&#1606;&#1607;&#1575;&#1740;&#1740;%201392\&#1711;&#1586;&#1575;&#1585;&#1588;%20&#1605;&#1575;&#1604;&#1610;%20%20&#1587;&#1575;&#1604;92%20&#1587;&#1575;&#1610;&#1606;&#1575;\&#1589;&#1608;&#1585;&#1578;%20&#1605;&#1575;&#1604;&#1610;-&#1587;&#1575;&#1610;&#1606;&#1575;92\&#1589;&#1608;&#1585;&#1578;&#1607;&#1575;&#1610;_&#1605;&#1575;&#1604;&#1610;_&#1587;&#1575;&#1610;&#1606;&#1575;_&#1580;9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04\PC04%20on%20NET\PC04%20on%20NET\&#1578;&#1593;&#1575;&#1608;&#1606;&#1740;%20&#1605;&#1607;&#1585;%2013\91\&#1589;&#1608;&#1585;&#1578;%20&#1605;&#1575;&#1604;&#1740;\&#1606;&#1607;&#1575;&#1740;&#174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ctron14\&#1583;&#1575;&#1585;&#1575;&#1574;&#1740;&#1607;&#1575;\COST%20ACC\&#1576;&#1607;&#1575;&#1740;%20&#1578;&#1605;&#1575;&#1605;%20&#1588;&#1583;&#1607;%20%20&#1588;&#1588;%20&#1605;&#1575;&#1607;&#1607;\cost%20BASE--1-2\AX-85_PLAN-old%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گردش"/>
      <sheetName val="ترازنامه"/>
      <sheetName val="سود و زیان "/>
      <sheetName val="جریان وجه نقد"/>
      <sheetName val="4.4-1"/>
      <sheetName val="4-2"/>
      <sheetName val="6,6-1"/>
      <sheetName val="6-2"/>
      <sheetName val="7,7-1,7-2"/>
      <sheetName val="7-3,8"/>
      <sheetName val="9.9-1"/>
      <sheetName val="9-2,9-3"/>
      <sheetName val="9-4"/>
      <sheetName val="10"/>
      <sheetName val="10-1 "/>
      <sheetName val="10-9"/>
      <sheetName val="11"/>
      <sheetName val="12"/>
      <sheetName val="13"/>
      <sheetName val="14"/>
      <sheetName val="14-3"/>
      <sheetName val="14-4,15"/>
      <sheetName val="16"/>
      <sheetName val="17"/>
      <sheetName val="18,19,20"/>
      <sheetName val="22"/>
      <sheetName val="22-6"/>
      <sheetName val="23"/>
      <sheetName val="23-1-1"/>
      <sheetName val="23-2"/>
      <sheetName val="24"/>
      <sheetName val="25,26,27"/>
      <sheetName val="28"/>
      <sheetName val="28-1"/>
      <sheetName val="29"/>
      <sheetName val="30,31"/>
      <sheetName val="34-35"/>
    </sheetNames>
    <sheetDataSet>
      <sheetData sheetId="0" refreshError="1"/>
      <sheetData sheetId="1" refreshError="1"/>
      <sheetData sheetId="2" refreshError="1">
        <row r="13">
          <cell r="C13">
            <v>60463418277.75</v>
          </cell>
        </row>
        <row r="14">
          <cell r="E14">
            <v>-5476107593</v>
          </cell>
        </row>
        <row r="18">
          <cell r="C18">
            <v>-4184138141</v>
          </cell>
        </row>
        <row r="19">
          <cell r="C19">
            <v>-9615789765</v>
          </cell>
        </row>
        <row r="28">
          <cell r="E28">
            <v>0</v>
          </cell>
        </row>
        <row r="30">
          <cell r="E30">
            <v>-30000000000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عناوين"/>
      <sheetName val="سربرگ"/>
      <sheetName val="فهرست"/>
      <sheetName val="ترازنامه"/>
      <sheetName val="صورت گردش وجوه نقد"/>
      <sheetName val="تاريخچه فعاليت "/>
      <sheetName val="یادداشت "/>
      <sheetName val=" دارايي ها ي ثابت مشهود "/>
      <sheetName val="کاربرگ صورت جریان"/>
      <sheetName val="Sheet1"/>
    </sheetNames>
    <sheetDataSet>
      <sheetData sheetId="0">
        <row r="2">
          <cell r="B2" t="str">
            <v>1390/12/29</v>
          </cell>
        </row>
        <row r="3">
          <cell r="B3" t="str">
            <v>1391/12/30</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عناوين"/>
      <sheetName val="سربرگ"/>
      <sheetName val="نامه به مجمع"/>
      <sheetName val="ترازنامه"/>
      <sheetName val="صورت سود و زيان"/>
      <sheetName val="گردش نقد"/>
      <sheetName val="تاريخچه فعاليت "/>
      <sheetName val="ياداشت ها"/>
      <sheetName val="معاملات"/>
      <sheetName val=" دارايي ها ي ثابت مشهود "/>
      <sheetName val="سرمايه گذاري نداريم"/>
      <sheetName val="وام -نداريم"/>
      <sheetName val="ذخيره ماليات-نداريم "/>
      <sheetName val="جريان وجوه نقد"/>
    </sheetNames>
    <sheetDataSet>
      <sheetData sheetId="0">
        <row r="3">
          <cell r="B3">
            <v>1392</v>
          </cell>
        </row>
      </sheetData>
      <sheetData sheetId="1" refreshError="1"/>
      <sheetData sheetId="2" refreshError="1"/>
      <sheetData sheetId="3" refreshError="1"/>
      <sheetData sheetId="4">
        <row r="2">
          <cell r="A2" t="str">
            <v>شركت سپيده جام ساينا ( سهامي خاص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عناوين"/>
      <sheetName val="سربرگ"/>
      <sheetName val="فهرست"/>
      <sheetName val="ترازنامه"/>
      <sheetName val="صورت گردش وجوه نقد"/>
      <sheetName val="تاريخچه فعاليت "/>
      <sheetName val="یادداشت "/>
      <sheetName val=" دارايي ها ي ثابت مشهود "/>
      <sheetName val="کاربرگ صورت جریان"/>
      <sheetName val="Sheet1"/>
    </sheetNames>
    <sheetDataSet>
      <sheetData sheetId="0">
        <row r="2">
          <cell r="B2" t="str">
            <v>1390/12/29</v>
          </cell>
        </row>
        <row r="3">
          <cell r="B3" t="str">
            <v>1391/12/30</v>
          </cell>
        </row>
      </sheetData>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1"/>
      <sheetName val="102"/>
      <sheetName val="102_1"/>
      <sheetName val="104"/>
      <sheetName val="PERSONEL"/>
      <sheetName val="SARBAR"/>
      <sheetName val="تفكيك هزينه هاي ثابت و متغیر"/>
      <sheetName val="كاركرد 9 ماهه"/>
      <sheetName val="نرخ جذب"/>
      <sheetName val="نرخ فورج خريداري شده "/>
      <sheetName val="1"/>
      <sheetName val="2"/>
      <sheetName val="3"/>
      <sheetName val="4"/>
      <sheetName val="5"/>
      <sheetName val="6"/>
      <sheetName val="7"/>
      <sheetName val="8"/>
      <sheetName val="9"/>
      <sheetName val="10"/>
      <sheetName val="11"/>
      <sheetName val="هزينه هاي اداري و تشكيلاتي"/>
      <sheetName val="نرخ بهاي تمام شده"/>
      <sheetName val="قيمت تمام شده ماهانه"/>
      <sheetName val="INCOME"/>
      <sheetName val="سود و زيان بتفكيك محصو لات "/>
      <sheetName val="وصول وجه فروش "/>
      <sheetName val="پرداخت بهاي مواد"/>
      <sheetName val="TAFKIK SARBAR"/>
      <sheetName val="TAFKIK DASTMOZD"/>
      <sheetName val="پيش دريافت و برگشت سپرده"/>
      <sheetName val="بودجه دارائيهاي ثابت مورد نياز"/>
      <sheetName val="وامهاي در يافتي"/>
      <sheetName val="بودجه نقدي"/>
      <sheetName val="12"/>
      <sheetName val="13"/>
      <sheetName val="14"/>
      <sheetName val="15"/>
      <sheetName val="16"/>
      <sheetName val="17"/>
      <sheetName val="18"/>
      <sheetName val="19"/>
      <sheetName val="109"/>
      <sheetName val="فهرست"/>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A3">
            <v>10000000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refreshError="1"/>
      <sheetData sheetId="34"/>
      <sheetData sheetId="35"/>
      <sheetData sheetId="36"/>
      <sheetData sheetId="37"/>
      <sheetData sheetId="38"/>
      <sheetData sheetId="39"/>
      <sheetData sheetId="40"/>
      <sheetData sheetId="41" refreshError="1"/>
      <sheetData sheetId="42"/>
      <sheetData sheetId="4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5"/>
  <sheetViews>
    <sheetView rightToLeft="1" view="pageBreakPreview" zoomScaleSheetLayoutView="100" workbookViewId="0">
      <selection activeCell="B11" sqref="B11:N11"/>
    </sheetView>
  </sheetViews>
  <sheetFormatPr defaultColWidth="9" defaultRowHeight="18.75"/>
  <cols>
    <col min="1" max="1" width="2.140625" style="120" customWidth="1"/>
    <col min="2" max="2" width="5.85546875" style="123" customWidth="1"/>
    <col min="3" max="3" width="8.5703125" style="123" customWidth="1"/>
    <col min="4" max="4" width="0.42578125" style="123" customWidth="1"/>
    <col min="5" max="6" width="9" style="123"/>
    <col min="7" max="7" width="0.42578125" style="123" customWidth="1"/>
    <col min="8" max="9" width="7.7109375" style="123" customWidth="1"/>
    <col min="10" max="10" width="0.42578125" style="123" customWidth="1"/>
    <col min="11" max="14" width="7" style="123" customWidth="1"/>
    <col min="15" max="16384" width="9" style="123"/>
  </cols>
  <sheetData>
    <row r="1" spans="1:14" ht="21">
      <c r="A1" s="525" t="s">
        <v>491</v>
      </c>
      <c r="B1" s="525"/>
      <c r="C1" s="525"/>
      <c r="D1" s="525"/>
      <c r="E1" s="525"/>
      <c r="F1" s="525"/>
      <c r="G1" s="525"/>
      <c r="H1" s="525"/>
      <c r="I1" s="525"/>
      <c r="J1" s="525"/>
      <c r="K1" s="525"/>
      <c r="L1" s="525"/>
      <c r="M1" s="525"/>
      <c r="N1" s="525"/>
    </row>
    <row r="2" spans="1:14" ht="21">
      <c r="A2" s="525" t="s">
        <v>223</v>
      </c>
      <c r="B2" s="525"/>
      <c r="C2" s="525"/>
      <c r="D2" s="525"/>
      <c r="E2" s="525"/>
      <c r="F2" s="525"/>
      <c r="G2" s="525"/>
      <c r="H2" s="525"/>
      <c r="I2" s="525"/>
      <c r="J2" s="525"/>
      <c r="K2" s="525"/>
      <c r="L2" s="525"/>
      <c r="M2" s="525"/>
      <c r="N2" s="525"/>
    </row>
    <row r="3" spans="1:14" ht="21">
      <c r="A3" s="525" t="s">
        <v>224</v>
      </c>
      <c r="B3" s="525"/>
      <c r="C3" s="525"/>
      <c r="D3" s="525"/>
      <c r="E3" s="525"/>
      <c r="F3" s="525"/>
      <c r="G3" s="525"/>
      <c r="H3" s="525"/>
      <c r="I3" s="525"/>
      <c r="J3" s="525"/>
      <c r="K3" s="525"/>
      <c r="L3" s="525"/>
      <c r="M3" s="525"/>
      <c r="N3" s="525"/>
    </row>
    <row r="9" spans="1:14" ht="30" customHeight="1">
      <c r="B9" s="534" t="s">
        <v>1</v>
      </c>
      <c r="C9" s="534"/>
      <c r="D9" s="534"/>
      <c r="E9" s="534"/>
      <c r="F9" s="534"/>
      <c r="G9" s="534"/>
      <c r="H9" s="534"/>
      <c r="I9" s="534"/>
      <c r="J9" s="534"/>
      <c r="K9" s="534"/>
      <c r="L9" s="534"/>
      <c r="M9" s="534"/>
      <c r="N9" s="534"/>
    </row>
    <row r="10" spans="1:14">
      <c r="B10" s="527" t="s">
        <v>2</v>
      </c>
      <c r="C10" s="527"/>
      <c r="D10" s="527"/>
      <c r="E10" s="527"/>
      <c r="F10" s="527"/>
      <c r="G10" s="527"/>
      <c r="H10" s="527"/>
      <c r="I10" s="527"/>
      <c r="J10" s="527"/>
      <c r="K10" s="527"/>
      <c r="L10" s="527"/>
      <c r="M10" s="527"/>
      <c r="N10" s="527"/>
    </row>
    <row r="11" spans="1:14" ht="42.75" customHeight="1">
      <c r="B11" s="535" t="s">
        <v>492</v>
      </c>
      <c r="C11" s="535"/>
      <c r="D11" s="535"/>
      <c r="E11" s="535"/>
      <c r="F11" s="535"/>
      <c r="G11" s="535"/>
      <c r="H11" s="535"/>
      <c r="I11" s="535"/>
      <c r="J11" s="535"/>
      <c r="K11" s="535"/>
      <c r="L11" s="535"/>
      <c r="M11" s="535"/>
      <c r="N11" s="535"/>
    </row>
    <row r="13" spans="1:14">
      <c r="L13" s="530" t="s">
        <v>9</v>
      </c>
      <c r="M13" s="530"/>
      <c r="N13" s="530"/>
    </row>
    <row r="14" spans="1:14">
      <c r="A14" s="120" t="s">
        <v>8</v>
      </c>
      <c r="B14" s="527" t="s">
        <v>3</v>
      </c>
      <c r="C14" s="527"/>
      <c r="D14" s="527"/>
      <c r="E14" s="527"/>
      <c r="L14" s="531">
        <v>2</v>
      </c>
      <c r="M14" s="531"/>
      <c r="N14" s="531"/>
    </row>
    <row r="15" spans="1:14">
      <c r="A15" s="120" t="s">
        <v>8</v>
      </c>
      <c r="B15" s="527" t="s">
        <v>4</v>
      </c>
      <c r="C15" s="527"/>
      <c r="D15" s="527"/>
      <c r="E15" s="527"/>
      <c r="L15" s="529" t="s">
        <v>291</v>
      </c>
      <c r="M15" s="529"/>
      <c r="N15" s="529"/>
    </row>
    <row r="16" spans="1:14">
      <c r="A16" s="120" t="s">
        <v>8</v>
      </c>
      <c r="B16" s="527" t="s">
        <v>5</v>
      </c>
      <c r="C16" s="527"/>
      <c r="D16" s="527"/>
      <c r="E16" s="527"/>
      <c r="L16" s="529" t="s">
        <v>292</v>
      </c>
      <c r="M16" s="529"/>
      <c r="N16" s="529"/>
    </row>
    <row r="17" spans="1:14">
      <c r="A17" s="120" t="s">
        <v>8</v>
      </c>
      <c r="B17" s="527" t="s">
        <v>6</v>
      </c>
      <c r="C17" s="527"/>
      <c r="D17" s="527"/>
      <c r="E17" s="527"/>
      <c r="L17" s="529" t="s">
        <v>293</v>
      </c>
      <c r="M17" s="529"/>
      <c r="N17" s="529"/>
    </row>
    <row r="18" spans="1:14">
      <c r="A18" s="120" t="s">
        <v>8</v>
      </c>
      <c r="B18" s="527" t="s">
        <v>7</v>
      </c>
      <c r="C18" s="527"/>
      <c r="D18" s="527"/>
      <c r="E18" s="527"/>
      <c r="L18" s="529" t="s">
        <v>401</v>
      </c>
      <c r="M18" s="529"/>
      <c r="N18" s="529"/>
    </row>
    <row r="20" spans="1:14">
      <c r="B20" s="123" t="s">
        <v>226</v>
      </c>
    </row>
    <row r="21" spans="1:14">
      <c r="A21" s="528"/>
      <c r="B21" s="528"/>
      <c r="C21" s="528"/>
      <c r="D21" s="528"/>
      <c r="E21" s="528"/>
      <c r="F21" s="122"/>
      <c r="G21" s="122"/>
      <c r="H21" s="122"/>
      <c r="I21" s="122"/>
      <c r="J21" s="122"/>
      <c r="K21" s="122"/>
      <c r="L21" s="122"/>
      <c r="M21" s="122"/>
      <c r="N21" s="122"/>
    </row>
    <row r="22" spans="1:14" ht="27" customHeight="1">
      <c r="A22" s="123"/>
      <c r="B22" s="526" t="s">
        <v>10</v>
      </c>
      <c r="C22" s="526"/>
      <c r="D22" s="526"/>
      <c r="E22" s="526"/>
      <c r="F22" s="526"/>
      <c r="G22" s="121"/>
      <c r="H22" s="526" t="s">
        <v>11</v>
      </c>
      <c r="I22" s="526"/>
      <c r="J22" s="121"/>
      <c r="K22" s="526" t="s">
        <v>12</v>
      </c>
      <c r="L22" s="526"/>
      <c r="M22" s="526"/>
      <c r="N22" s="526"/>
    </row>
    <row r="23" spans="1:14" ht="66.75" customHeight="1">
      <c r="A23" s="136"/>
      <c r="B23" s="531" t="s">
        <v>493</v>
      </c>
      <c r="C23" s="531"/>
      <c r="D23" s="531"/>
      <c r="E23" s="531"/>
      <c r="F23" s="531"/>
      <c r="G23" s="120"/>
      <c r="H23" s="537" t="s">
        <v>227</v>
      </c>
      <c r="I23" s="537"/>
      <c r="J23" s="120"/>
      <c r="K23" s="536"/>
      <c r="L23" s="536"/>
      <c r="M23" s="119"/>
    </row>
    <row r="24" spans="1:14" ht="66.75" customHeight="1">
      <c r="A24" s="123"/>
      <c r="B24" s="532" t="s">
        <v>493</v>
      </c>
      <c r="C24" s="532"/>
      <c r="D24" s="532"/>
      <c r="E24" s="532"/>
      <c r="F24" s="532"/>
      <c r="G24" s="120"/>
      <c r="H24" s="533" t="s">
        <v>13</v>
      </c>
      <c r="I24" s="533"/>
      <c r="J24" s="120"/>
      <c r="K24" s="532"/>
      <c r="L24" s="532"/>
      <c r="M24" s="120"/>
    </row>
    <row r="25" spans="1:14" ht="66.75" customHeight="1">
      <c r="A25" s="123"/>
      <c r="B25" s="532" t="s">
        <v>493</v>
      </c>
      <c r="C25" s="532"/>
      <c r="D25" s="532"/>
      <c r="E25" s="532"/>
      <c r="F25" s="532"/>
      <c r="G25" s="120"/>
      <c r="H25" s="533" t="s">
        <v>14</v>
      </c>
      <c r="I25" s="533"/>
      <c r="J25" s="120"/>
      <c r="K25" s="532"/>
      <c r="L25" s="532"/>
      <c r="M25" s="120"/>
    </row>
  </sheetData>
  <mergeCells count="30">
    <mergeCell ref="B9:N9"/>
    <mergeCell ref="B10:N10"/>
    <mergeCell ref="B11:N11"/>
    <mergeCell ref="B22:F22"/>
    <mergeCell ref="K23:L23"/>
    <mergeCell ref="H23:I23"/>
    <mergeCell ref="B23:F23"/>
    <mergeCell ref="L16:N16"/>
    <mergeCell ref="B24:F24"/>
    <mergeCell ref="B25:F25"/>
    <mergeCell ref="K24:L24"/>
    <mergeCell ref="K25:L25"/>
    <mergeCell ref="H24:I24"/>
    <mergeCell ref="H25:I25"/>
    <mergeCell ref="A1:N1"/>
    <mergeCell ref="A2:N2"/>
    <mergeCell ref="A3:N3"/>
    <mergeCell ref="K22:N22"/>
    <mergeCell ref="B14:E14"/>
    <mergeCell ref="H22:I22"/>
    <mergeCell ref="A21:E21"/>
    <mergeCell ref="B15:E15"/>
    <mergeCell ref="B18:E18"/>
    <mergeCell ref="B16:E16"/>
    <mergeCell ref="B17:E17"/>
    <mergeCell ref="L17:N17"/>
    <mergeCell ref="L18:N18"/>
    <mergeCell ref="L13:N13"/>
    <mergeCell ref="L14:N14"/>
    <mergeCell ref="L15:N15"/>
  </mergeCells>
  <pageMargins left="0.39370078740157483" right="0.78740157480314965" top="0.39370078740157483" bottom="0.39370078740157483" header="0.31496062992125984" footer="0.31496062992125984"/>
  <pageSetup orientation="portrait" r:id="rId1"/>
  <headerFooter>
    <oddFooter>&amp;C&amp;"B Lotus,Regular"&amp;12&amp;P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29"/>
  <sheetViews>
    <sheetView rightToLeft="1" tabSelected="1" view="pageBreakPreview" zoomScaleSheetLayoutView="100" workbookViewId="0">
      <pane ySplit="3" topLeftCell="A4" activePane="bottomLeft" state="frozen"/>
      <selection activeCell="F8" sqref="F8"/>
      <selection pane="bottomLeft" activeCell="F8" sqref="F8"/>
    </sheetView>
  </sheetViews>
  <sheetFormatPr defaultRowHeight="18.75"/>
  <cols>
    <col min="1" max="1" width="1.42578125" style="55" customWidth="1"/>
    <col min="2" max="2" width="35.28515625" style="55" customWidth="1"/>
    <col min="3" max="3" width="1.85546875" style="55" customWidth="1"/>
    <col min="4" max="4" width="7.7109375" style="55" customWidth="1"/>
    <col min="5" max="5" width="1.85546875" style="55" customWidth="1"/>
    <col min="6" max="6" width="15.7109375" style="60" customWidth="1"/>
    <col min="7" max="7" width="0.85546875" style="63" customWidth="1"/>
    <col min="8" max="8" width="15.7109375" style="60" customWidth="1"/>
    <col min="9" max="9" width="10.7109375" style="61" customWidth="1"/>
    <col min="10" max="10" width="9" style="55"/>
    <col min="11" max="11" width="9.85546875" style="55" bestFit="1" customWidth="1"/>
    <col min="12" max="12" width="15.85546875" style="55" bestFit="1" customWidth="1"/>
    <col min="13" max="251" width="9" style="55"/>
    <col min="252" max="252" width="2.140625" style="55" customWidth="1"/>
    <col min="253" max="253" width="36.140625" style="55" customWidth="1"/>
    <col min="254" max="254" width="1.140625" style="55" customWidth="1"/>
    <col min="255" max="255" width="5.85546875" style="55" customWidth="1"/>
    <col min="256" max="256" width="2.140625" style="55" customWidth="1"/>
    <col min="257" max="257" width="14" style="55" customWidth="1"/>
    <col min="258" max="258" width="1.85546875" style="55" customWidth="1"/>
    <col min="259" max="259" width="14" style="55" customWidth="1"/>
    <col min="260" max="260" width="10.28515625" style="55" customWidth="1"/>
    <col min="261" max="261" width="14.7109375" style="55" customWidth="1"/>
    <col min="262" max="262" width="0.85546875" style="55" customWidth="1"/>
    <col min="263" max="263" width="6.85546875" style="55" customWidth="1"/>
    <col min="264" max="264" width="11.28515625" style="55" customWidth="1"/>
    <col min="265" max="265" width="10.7109375" style="55" bestFit="1" customWidth="1"/>
    <col min="266" max="266" width="9" style="55"/>
    <col min="267" max="267" width="9.85546875" style="55" bestFit="1" customWidth="1"/>
    <col min="268" max="268" width="15.85546875" style="55" bestFit="1" customWidth="1"/>
    <col min="269" max="507" width="9" style="55"/>
    <col min="508" max="508" width="2.140625" style="55" customWidth="1"/>
    <col min="509" max="509" width="36.140625" style="55" customWidth="1"/>
    <col min="510" max="510" width="1.140625" style="55" customWidth="1"/>
    <col min="511" max="511" width="5.85546875" style="55" customWidth="1"/>
    <col min="512" max="512" width="2.140625" style="55" customWidth="1"/>
    <col min="513" max="513" width="14" style="55" customWidth="1"/>
    <col min="514" max="514" width="1.85546875" style="55" customWidth="1"/>
    <col min="515" max="515" width="14" style="55" customWidth="1"/>
    <col min="516" max="516" width="10.28515625" style="55" customWidth="1"/>
    <col min="517" max="517" width="14.7109375" style="55" customWidth="1"/>
    <col min="518" max="518" width="0.85546875" style="55" customWidth="1"/>
    <col min="519" max="519" width="6.85546875" style="55" customWidth="1"/>
    <col min="520" max="520" width="11.28515625" style="55" customWidth="1"/>
    <col min="521" max="521" width="10.7109375" style="55" bestFit="1" customWidth="1"/>
    <col min="522" max="522" width="9" style="55"/>
    <col min="523" max="523" width="9.85546875" style="55" bestFit="1" customWidth="1"/>
    <col min="524" max="524" width="15.85546875" style="55" bestFit="1" customWidth="1"/>
    <col min="525" max="763" width="9" style="55"/>
    <col min="764" max="764" width="2.140625" style="55" customWidth="1"/>
    <col min="765" max="765" width="36.140625" style="55" customWidth="1"/>
    <col min="766" max="766" width="1.140625" style="55" customWidth="1"/>
    <col min="767" max="767" width="5.85546875" style="55" customWidth="1"/>
    <col min="768" max="768" width="2.140625" style="55" customWidth="1"/>
    <col min="769" max="769" width="14" style="55" customWidth="1"/>
    <col min="770" max="770" width="1.85546875" style="55" customWidth="1"/>
    <col min="771" max="771" width="14" style="55" customWidth="1"/>
    <col min="772" max="772" width="10.28515625" style="55" customWidth="1"/>
    <col min="773" max="773" width="14.7109375" style="55" customWidth="1"/>
    <col min="774" max="774" width="0.85546875" style="55" customWidth="1"/>
    <col min="775" max="775" width="6.85546875" style="55" customWidth="1"/>
    <col min="776" max="776" width="11.28515625" style="55" customWidth="1"/>
    <col min="777" max="777" width="10.7109375" style="55" bestFit="1" customWidth="1"/>
    <col min="778" max="778" width="9" style="55"/>
    <col min="779" max="779" width="9.85546875" style="55" bestFit="1" customWidth="1"/>
    <col min="780" max="780" width="15.85546875" style="55" bestFit="1" customWidth="1"/>
    <col min="781" max="1019" width="9" style="55"/>
    <col min="1020" max="1020" width="2.140625" style="55" customWidth="1"/>
    <col min="1021" max="1021" width="36.140625" style="55" customWidth="1"/>
    <col min="1022" max="1022" width="1.140625" style="55" customWidth="1"/>
    <col min="1023" max="1023" width="5.85546875" style="55" customWidth="1"/>
    <col min="1024" max="1024" width="2.140625" style="55" customWidth="1"/>
    <col min="1025" max="1025" width="14" style="55" customWidth="1"/>
    <col min="1026" max="1026" width="1.85546875" style="55" customWidth="1"/>
    <col min="1027" max="1027" width="14" style="55" customWidth="1"/>
    <col min="1028" max="1028" width="10.28515625" style="55" customWidth="1"/>
    <col min="1029" max="1029" width="14.7109375" style="55" customWidth="1"/>
    <col min="1030" max="1030" width="0.85546875" style="55" customWidth="1"/>
    <col min="1031" max="1031" width="6.85546875" style="55" customWidth="1"/>
    <col min="1032" max="1032" width="11.28515625" style="55" customWidth="1"/>
    <col min="1033" max="1033" width="10.7109375" style="55" bestFit="1" customWidth="1"/>
    <col min="1034" max="1034" width="9" style="55"/>
    <col min="1035" max="1035" width="9.85546875" style="55" bestFit="1" customWidth="1"/>
    <col min="1036" max="1036" width="15.85546875" style="55" bestFit="1" customWidth="1"/>
    <col min="1037" max="1275" width="9" style="55"/>
    <col min="1276" max="1276" width="2.140625" style="55" customWidth="1"/>
    <col min="1277" max="1277" width="36.140625" style="55" customWidth="1"/>
    <col min="1278" max="1278" width="1.140625" style="55" customWidth="1"/>
    <col min="1279" max="1279" width="5.85546875" style="55" customWidth="1"/>
    <col min="1280" max="1280" width="2.140625" style="55" customWidth="1"/>
    <col min="1281" max="1281" width="14" style="55" customWidth="1"/>
    <col min="1282" max="1282" width="1.85546875" style="55" customWidth="1"/>
    <col min="1283" max="1283" width="14" style="55" customWidth="1"/>
    <col min="1284" max="1284" width="10.28515625" style="55" customWidth="1"/>
    <col min="1285" max="1285" width="14.7109375" style="55" customWidth="1"/>
    <col min="1286" max="1286" width="0.85546875" style="55" customWidth="1"/>
    <col min="1287" max="1287" width="6.85546875" style="55" customWidth="1"/>
    <col min="1288" max="1288" width="11.28515625" style="55" customWidth="1"/>
    <col min="1289" max="1289" width="10.7109375" style="55" bestFit="1" customWidth="1"/>
    <col min="1290" max="1290" width="9" style="55"/>
    <col min="1291" max="1291" width="9.85546875" style="55" bestFit="1" customWidth="1"/>
    <col min="1292" max="1292" width="15.85546875" style="55" bestFit="1" customWidth="1"/>
    <col min="1293" max="1531" width="9" style="55"/>
    <col min="1532" max="1532" width="2.140625" style="55" customWidth="1"/>
    <col min="1533" max="1533" width="36.140625" style="55" customWidth="1"/>
    <col min="1534" max="1534" width="1.140625" style="55" customWidth="1"/>
    <col min="1535" max="1535" width="5.85546875" style="55" customWidth="1"/>
    <col min="1536" max="1536" width="2.140625" style="55" customWidth="1"/>
    <col min="1537" max="1537" width="14" style="55" customWidth="1"/>
    <col min="1538" max="1538" width="1.85546875" style="55" customWidth="1"/>
    <col min="1539" max="1539" width="14" style="55" customWidth="1"/>
    <col min="1540" max="1540" width="10.28515625" style="55" customWidth="1"/>
    <col min="1541" max="1541" width="14.7109375" style="55" customWidth="1"/>
    <col min="1542" max="1542" width="0.85546875" style="55" customWidth="1"/>
    <col min="1543" max="1543" width="6.85546875" style="55" customWidth="1"/>
    <col min="1544" max="1544" width="11.28515625" style="55" customWidth="1"/>
    <col min="1545" max="1545" width="10.7109375" style="55" bestFit="1" customWidth="1"/>
    <col min="1546" max="1546" width="9" style="55"/>
    <col min="1547" max="1547" width="9.85546875" style="55" bestFit="1" customWidth="1"/>
    <col min="1548" max="1548" width="15.85546875" style="55" bestFit="1" customWidth="1"/>
    <col min="1549" max="1787" width="9" style="55"/>
    <col min="1788" max="1788" width="2.140625" style="55" customWidth="1"/>
    <col min="1789" max="1789" width="36.140625" style="55" customWidth="1"/>
    <col min="1790" max="1790" width="1.140625" style="55" customWidth="1"/>
    <col min="1791" max="1791" width="5.85546875" style="55" customWidth="1"/>
    <col min="1792" max="1792" width="2.140625" style="55" customWidth="1"/>
    <col min="1793" max="1793" width="14" style="55" customWidth="1"/>
    <col min="1794" max="1794" width="1.85546875" style="55" customWidth="1"/>
    <col min="1795" max="1795" width="14" style="55" customWidth="1"/>
    <col min="1796" max="1796" width="10.28515625" style="55" customWidth="1"/>
    <col min="1797" max="1797" width="14.7109375" style="55" customWidth="1"/>
    <col min="1798" max="1798" width="0.85546875" style="55" customWidth="1"/>
    <col min="1799" max="1799" width="6.85546875" style="55" customWidth="1"/>
    <col min="1800" max="1800" width="11.28515625" style="55" customWidth="1"/>
    <col min="1801" max="1801" width="10.7109375" style="55" bestFit="1" customWidth="1"/>
    <col min="1802" max="1802" width="9" style="55"/>
    <col min="1803" max="1803" width="9.85546875" style="55" bestFit="1" customWidth="1"/>
    <col min="1804" max="1804" width="15.85546875" style="55" bestFit="1" customWidth="1"/>
    <col min="1805" max="2043" width="9" style="55"/>
    <col min="2044" max="2044" width="2.140625" style="55" customWidth="1"/>
    <col min="2045" max="2045" width="36.140625" style="55" customWidth="1"/>
    <col min="2046" max="2046" width="1.140625" style="55" customWidth="1"/>
    <col min="2047" max="2047" width="5.85546875" style="55" customWidth="1"/>
    <col min="2048" max="2048" width="2.140625" style="55" customWidth="1"/>
    <col min="2049" max="2049" width="14" style="55" customWidth="1"/>
    <col min="2050" max="2050" width="1.85546875" style="55" customWidth="1"/>
    <col min="2051" max="2051" width="14" style="55" customWidth="1"/>
    <col min="2052" max="2052" width="10.28515625" style="55" customWidth="1"/>
    <col min="2053" max="2053" width="14.7109375" style="55" customWidth="1"/>
    <col min="2054" max="2054" width="0.85546875" style="55" customWidth="1"/>
    <col min="2055" max="2055" width="6.85546875" style="55" customWidth="1"/>
    <col min="2056" max="2056" width="11.28515625" style="55" customWidth="1"/>
    <col min="2057" max="2057" width="10.7109375" style="55" bestFit="1" customWidth="1"/>
    <col min="2058" max="2058" width="9" style="55"/>
    <col min="2059" max="2059" width="9.85546875" style="55" bestFit="1" customWidth="1"/>
    <col min="2060" max="2060" width="15.85546875" style="55" bestFit="1" customWidth="1"/>
    <col min="2061" max="2299" width="9" style="55"/>
    <col min="2300" max="2300" width="2.140625" style="55" customWidth="1"/>
    <col min="2301" max="2301" width="36.140625" style="55" customWidth="1"/>
    <col min="2302" max="2302" width="1.140625" style="55" customWidth="1"/>
    <col min="2303" max="2303" width="5.85546875" style="55" customWidth="1"/>
    <col min="2304" max="2304" width="2.140625" style="55" customWidth="1"/>
    <col min="2305" max="2305" width="14" style="55" customWidth="1"/>
    <col min="2306" max="2306" width="1.85546875" style="55" customWidth="1"/>
    <col min="2307" max="2307" width="14" style="55" customWidth="1"/>
    <col min="2308" max="2308" width="10.28515625" style="55" customWidth="1"/>
    <col min="2309" max="2309" width="14.7109375" style="55" customWidth="1"/>
    <col min="2310" max="2310" width="0.85546875" style="55" customWidth="1"/>
    <col min="2311" max="2311" width="6.85546875" style="55" customWidth="1"/>
    <col min="2312" max="2312" width="11.28515625" style="55" customWidth="1"/>
    <col min="2313" max="2313" width="10.7109375" style="55" bestFit="1" customWidth="1"/>
    <col min="2314" max="2314" width="9" style="55"/>
    <col min="2315" max="2315" width="9.85546875" style="55" bestFit="1" customWidth="1"/>
    <col min="2316" max="2316" width="15.85546875" style="55" bestFit="1" customWidth="1"/>
    <col min="2317" max="2555" width="9" style="55"/>
    <col min="2556" max="2556" width="2.140625" style="55" customWidth="1"/>
    <col min="2557" max="2557" width="36.140625" style="55" customWidth="1"/>
    <col min="2558" max="2558" width="1.140625" style="55" customWidth="1"/>
    <col min="2559" max="2559" width="5.85546875" style="55" customWidth="1"/>
    <col min="2560" max="2560" width="2.140625" style="55" customWidth="1"/>
    <col min="2561" max="2561" width="14" style="55" customWidth="1"/>
    <col min="2562" max="2562" width="1.85546875" style="55" customWidth="1"/>
    <col min="2563" max="2563" width="14" style="55" customWidth="1"/>
    <col min="2564" max="2564" width="10.28515625" style="55" customWidth="1"/>
    <col min="2565" max="2565" width="14.7109375" style="55" customWidth="1"/>
    <col min="2566" max="2566" width="0.85546875" style="55" customWidth="1"/>
    <col min="2567" max="2567" width="6.85546875" style="55" customWidth="1"/>
    <col min="2568" max="2568" width="11.28515625" style="55" customWidth="1"/>
    <col min="2569" max="2569" width="10.7109375" style="55" bestFit="1" customWidth="1"/>
    <col min="2570" max="2570" width="9" style="55"/>
    <col min="2571" max="2571" width="9.85546875" style="55" bestFit="1" customWidth="1"/>
    <col min="2572" max="2572" width="15.85546875" style="55" bestFit="1" customWidth="1"/>
    <col min="2573" max="2811" width="9" style="55"/>
    <col min="2812" max="2812" width="2.140625" style="55" customWidth="1"/>
    <col min="2813" max="2813" width="36.140625" style="55" customWidth="1"/>
    <col min="2814" max="2814" width="1.140625" style="55" customWidth="1"/>
    <col min="2815" max="2815" width="5.85546875" style="55" customWidth="1"/>
    <col min="2816" max="2816" width="2.140625" style="55" customWidth="1"/>
    <col min="2817" max="2817" width="14" style="55" customWidth="1"/>
    <col min="2818" max="2818" width="1.85546875" style="55" customWidth="1"/>
    <col min="2819" max="2819" width="14" style="55" customWidth="1"/>
    <col min="2820" max="2820" width="10.28515625" style="55" customWidth="1"/>
    <col min="2821" max="2821" width="14.7109375" style="55" customWidth="1"/>
    <col min="2822" max="2822" width="0.85546875" style="55" customWidth="1"/>
    <col min="2823" max="2823" width="6.85546875" style="55" customWidth="1"/>
    <col min="2824" max="2824" width="11.28515625" style="55" customWidth="1"/>
    <col min="2825" max="2825" width="10.7109375" style="55" bestFit="1" customWidth="1"/>
    <col min="2826" max="2826" width="9" style="55"/>
    <col min="2827" max="2827" width="9.85546875" style="55" bestFit="1" customWidth="1"/>
    <col min="2828" max="2828" width="15.85546875" style="55" bestFit="1" customWidth="1"/>
    <col min="2829" max="3067" width="9" style="55"/>
    <col min="3068" max="3068" width="2.140625" style="55" customWidth="1"/>
    <col min="3069" max="3069" width="36.140625" style="55" customWidth="1"/>
    <col min="3070" max="3070" width="1.140625" style="55" customWidth="1"/>
    <col min="3071" max="3071" width="5.85546875" style="55" customWidth="1"/>
    <col min="3072" max="3072" width="2.140625" style="55" customWidth="1"/>
    <col min="3073" max="3073" width="14" style="55" customWidth="1"/>
    <col min="3074" max="3074" width="1.85546875" style="55" customWidth="1"/>
    <col min="3075" max="3075" width="14" style="55" customWidth="1"/>
    <col min="3076" max="3076" width="10.28515625" style="55" customWidth="1"/>
    <col min="3077" max="3077" width="14.7109375" style="55" customWidth="1"/>
    <col min="3078" max="3078" width="0.85546875" style="55" customWidth="1"/>
    <col min="3079" max="3079" width="6.85546875" style="55" customWidth="1"/>
    <col min="3080" max="3080" width="11.28515625" style="55" customWidth="1"/>
    <col min="3081" max="3081" width="10.7109375" style="55" bestFit="1" customWidth="1"/>
    <col min="3082" max="3082" width="9" style="55"/>
    <col min="3083" max="3083" width="9.85546875" style="55" bestFit="1" customWidth="1"/>
    <col min="3084" max="3084" width="15.85546875" style="55" bestFit="1" customWidth="1"/>
    <col min="3085" max="3323" width="9" style="55"/>
    <col min="3324" max="3324" width="2.140625" style="55" customWidth="1"/>
    <col min="3325" max="3325" width="36.140625" style="55" customWidth="1"/>
    <col min="3326" max="3326" width="1.140625" style="55" customWidth="1"/>
    <col min="3327" max="3327" width="5.85546875" style="55" customWidth="1"/>
    <col min="3328" max="3328" width="2.140625" style="55" customWidth="1"/>
    <col min="3329" max="3329" width="14" style="55" customWidth="1"/>
    <col min="3330" max="3330" width="1.85546875" style="55" customWidth="1"/>
    <col min="3331" max="3331" width="14" style="55" customWidth="1"/>
    <col min="3332" max="3332" width="10.28515625" style="55" customWidth="1"/>
    <col min="3333" max="3333" width="14.7109375" style="55" customWidth="1"/>
    <col min="3334" max="3334" width="0.85546875" style="55" customWidth="1"/>
    <col min="3335" max="3335" width="6.85546875" style="55" customWidth="1"/>
    <col min="3336" max="3336" width="11.28515625" style="55" customWidth="1"/>
    <col min="3337" max="3337" width="10.7109375" style="55" bestFit="1" customWidth="1"/>
    <col min="3338" max="3338" width="9" style="55"/>
    <col min="3339" max="3339" width="9.85546875" style="55" bestFit="1" customWidth="1"/>
    <col min="3340" max="3340" width="15.85546875" style="55" bestFit="1" customWidth="1"/>
    <col min="3341" max="3579" width="9" style="55"/>
    <col min="3580" max="3580" width="2.140625" style="55" customWidth="1"/>
    <col min="3581" max="3581" width="36.140625" style="55" customWidth="1"/>
    <col min="3582" max="3582" width="1.140625" style="55" customWidth="1"/>
    <col min="3583" max="3583" width="5.85546875" style="55" customWidth="1"/>
    <col min="3584" max="3584" width="2.140625" style="55" customWidth="1"/>
    <col min="3585" max="3585" width="14" style="55" customWidth="1"/>
    <col min="3586" max="3586" width="1.85546875" style="55" customWidth="1"/>
    <col min="3587" max="3587" width="14" style="55" customWidth="1"/>
    <col min="3588" max="3588" width="10.28515625" style="55" customWidth="1"/>
    <col min="3589" max="3589" width="14.7109375" style="55" customWidth="1"/>
    <col min="3590" max="3590" width="0.85546875" style="55" customWidth="1"/>
    <col min="3591" max="3591" width="6.85546875" style="55" customWidth="1"/>
    <col min="3592" max="3592" width="11.28515625" style="55" customWidth="1"/>
    <col min="3593" max="3593" width="10.7109375" style="55" bestFit="1" customWidth="1"/>
    <col min="3594" max="3594" width="9" style="55"/>
    <col min="3595" max="3595" width="9.85546875" style="55" bestFit="1" customWidth="1"/>
    <col min="3596" max="3596" width="15.85546875" style="55" bestFit="1" customWidth="1"/>
    <col min="3597" max="3835" width="9" style="55"/>
    <col min="3836" max="3836" width="2.140625" style="55" customWidth="1"/>
    <col min="3837" max="3837" width="36.140625" style="55" customWidth="1"/>
    <col min="3838" max="3838" width="1.140625" style="55" customWidth="1"/>
    <col min="3839" max="3839" width="5.85546875" style="55" customWidth="1"/>
    <col min="3840" max="3840" width="2.140625" style="55" customWidth="1"/>
    <col min="3841" max="3841" width="14" style="55" customWidth="1"/>
    <col min="3842" max="3842" width="1.85546875" style="55" customWidth="1"/>
    <col min="3843" max="3843" width="14" style="55" customWidth="1"/>
    <col min="3844" max="3844" width="10.28515625" style="55" customWidth="1"/>
    <col min="3845" max="3845" width="14.7109375" style="55" customWidth="1"/>
    <col min="3846" max="3846" width="0.85546875" style="55" customWidth="1"/>
    <col min="3847" max="3847" width="6.85546875" style="55" customWidth="1"/>
    <col min="3848" max="3848" width="11.28515625" style="55" customWidth="1"/>
    <col min="3849" max="3849" width="10.7109375" style="55" bestFit="1" customWidth="1"/>
    <col min="3850" max="3850" width="9" style="55"/>
    <col min="3851" max="3851" width="9.85546875" style="55" bestFit="1" customWidth="1"/>
    <col min="3852" max="3852" width="15.85546875" style="55" bestFit="1" customWidth="1"/>
    <col min="3853" max="4091" width="9" style="55"/>
    <col min="4092" max="4092" width="2.140625" style="55" customWidth="1"/>
    <col min="4093" max="4093" width="36.140625" style="55" customWidth="1"/>
    <col min="4094" max="4094" width="1.140625" style="55" customWidth="1"/>
    <col min="4095" max="4095" width="5.85546875" style="55" customWidth="1"/>
    <col min="4096" max="4096" width="2.140625" style="55" customWidth="1"/>
    <col min="4097" max="4097" width="14" style="55" customWidth="1"/>
    <col min="4098" max="4098" width="1.85546875" style="55" customWidth="1"/>
    <col min="4099" max="4099" width="14" style="55" customWidth="1"/>
    <col min="4100" max="4100" width="10.28515625" style="55" customWidth="1"/>
    <col min="4101" max="4101" width="14.7109375" style="55" customWidth="1"/>
    <col min="4102" max="4102" width="0.85546875" style="55" customWidth="1"/>
    <col min="4103" max="4103" width="6.85546875" style="55" customWidth="1"/>
    <col min="4104" max="4104" width="11.28515625" style="55" customWidth="1"/>
    <col min="4105" max="4105" width="10.7109375" style="55" bestFit="1" customWidth="1"/>
    <col min="4106" max="4106" width="9" style="55"/>
    <col min="4107" max="4107" width="9.85546875" style="55" bestFit="1" customWidth="1"/>
    <col min="4108" max="4108" width="15.85546875" style="55" bestFit="1" customWidth="1"/>
    <col min="4109" max="4347" width="9" style="55"/>
    <col min="4348" max="4348" width="2.140625" style="55" customWidth="1"/>
    <col min="4349" max="4349" width="36.140625" style="55" customWidth="1"/>
    <col min="4350" max="4350" width="1.140625" style="55" customWidth="1"/>
    <col min="4351" max="4351" width="5.85546875" style="55" customWidth="1"/>
    <col min="4352" max="4352" width="2.140625" style="55" customWidth="1"/>
    <col min="4353" max="4353" width="14" style="55" customWidth="1"/>
    <col min="4354" max="4354" width="1.85546875" style="55" customWidth="1"/>
    <col min="4355" max="4355" width="14" style="55" customWidth="1"/>
    <col min="4356" max="4356" width="10.28515625" style="55" customWidth="1"/>
    <col min="4357" max="4357" width="14.7109375" style="55" customWidth="1"/>
    <col min="4358" max="4358" width="0.85546875" style="55" customWidth="1"/>
    <col min="4359" max="4359" width="6.85546875" style="55" customWidth="1"/>
    <col min="4360" max="4360" width="11.28515625" style="55" customWidth="1"/>
    <col min="4361" max="4361" width="10.7109375" style="55" bestFit="1" customWidth="1"/>
    <col min="4362" max="4362" width="9" style="55"/>
    <col min="4363" max="4363" width="9.85546875" style="55" bestFit="1" customWidth="1"/>
    <col min="4364" max="4364" width="15.85546875" style="55" bestFit="1" customWidth="1"/>
    <col min="4365" max="4603" width="9" style="55"/>
    <col min="4604" max="4604" width="2.140625" style="55" customWidth="1"/>
    <col min="4605" max="4605" width="36.140625" style="55" customWidth="1"/>
    <col min="4606" max="4606" width="1.140625" style="55" customWidth="1"/>
    <col min="4607" max="4607" width="5.85546875" style="55" customWidth="1"/>
    <col min="4608" max="4608" width="2.140625" style="55" customWidth="1"/>
    <col min="4609" max="4609" width="14" style="55" customWidth="1"/>
    <col min="4610" max="4610" width="1.85546875" style="55" customWidth="1"/>
    <col min="4611" max="4611" width="14" style="55" customWidth="1"/>
    <col min="4612" max="4612" width="10.28515625" style="55" customWidth="1"/>
    <col min="4613" max="4613" width="14.7109375" style="55" customWidth="1"/>
    <col min="4614" max="4614" width="0.85546875" style="55" customWidth="1"/>
    <col min="4615" max="4615" width="6.85546875" style="55" customWidth="1"/>
    <col min="4616" max="4616" width="11.28515625" style="55" customWidth="1"/>
    <col min="4617" max="4617" width="10.7109375" style="55" bestFit="1" customWidth="1"/>
    <col min="4618" max="4618" width="9" style="55"/>
    <col min="4619" max="4619" width="9.85546875" style="55" bestFit="1" customWidth="1"/>
    <col min="4620" max="4620" width="15.85546875" style="55" bestFit="1" customWidth="1"/>
    <col min="4621" max="4859" width="9" style="55"/>
    <col min="4860" max="4860" width="2.140625" style="55" customWidth="1"/>
    <col min="4861" max="4861" width="36.140625" style="55" customWidth="1"/>
    <col min="4862" max="4862" width="1.140625" style="55" customWidth="1"/>
    <col min="4863" max="4863" width="5.85546875" style="55" customWidth="1"/>
    <col min="4864" max="4864" width="2.140625" style="55" customWidth="1"/>
    <col min="4865" max="4865" width="14" style="55" customWidth="1"/>
    <col min="4866" max="4866" width="1.85546875" style="55" customWidth="1"/>
    <col min="4867" max="4867" width="14" style="55" customWidth="1"/>
    <col min="4868" max="4868" width="10.28515625" style="55" customWidth="1"/>
    <col min="4869" max="4869" width="14.7109375" style="55" customWidth="1"/>
    <col min="4870" max="4870" width="0.85546875" style="55" customWidth="1"/>
    <col min="4871" max="4871" width="6.85546875" style="55" customWidth="1"/>
    <col min="4872" max="4872" width="11.28515625" style="55" customWidth="1"/>
    <col min="4873" max="4873" width="10.7109375" style="55" bestFit="1" customWidth="1"/>
    <col min="4874" max="4874" width="9" style="55"/>
    <col min="4875" max="4875" width="9.85546875" style="55" bestFit="1" customWidth="1"/>
    <col min="4876" max="4876" width="15.85546875" style="55" bestFit="1" customWidth="1"/>
    <col min="4877" max="5115" width="9" style="55"/>
    <col min="5116" max="5116" width="2.140625" style="55" customWidth="1"/>
    <col min="5117" max="5117" width="36.140625" style="55" customWidth="1"/>
    <col min="5118" max="5118" width="1.140625" style="55" customWidth="1"/>
    <col min="5119" max="5119" width="5.85546875" style="55" customWidth="1"/>
    <col min="5120" max="5120" width="2.140625" style="55" customWidth="1"/>
    <col min="5121" max="5121" width="14" style="55" customWidth="1"/>
    <col min="5122" max="5122" width="1.85546875" style="55" customWidth="1"/>
    <col min="5123" max="5123" width="14" style="55" customWidth="1"/>
    <col min="5124" max="5124" width="10.28515625" style="55" customWidth="1"/>
    <col min="5125" max="5125" width="14.7109375" style="55" customWidth="1"/>
    <col min="5126" max="5126" width="0.85546875" style="55" customWidth="1"/>
    <col min="5127" max="5127" width="6.85546875" style="55" customWidth="1"/>
    <col min="5128" max="5128" width="11.28515625" style="55" customWidth="1"/>
    <col min="5129" max="5129" width="10.7109375" style="55" bestFit="1" customWidth="1"/>
    <col min="5130" max="5130" width="9" style="55"/>
    <col min="5131" max="5131" width="9.85546875" style="55" bestFit="1" customWidth="1"/>
    <col min="5132" max="5132" width="15.85546875" style="55" bestFit="1" customWidth="1"/>
    <col min="5133" max="5371" width="9" style="55"/>
    <col min="5372" max="5372" width="2.140625" style="55" customWidth="1"/>
    <col min="5373" max="5373" width="36.140625" style="55" customWidth="1"/>
    <col min="5374" max="5374" width="1.140625" style="55" customWidth="1"/>
    <col min="5375" max="5375" width="5.85546875" style="55" customWidth="1"/>
    <col min="5376" max="5376" width="2.140625" style="55" customWidth="1"/>
    <col min="5377" max="5377" width="14" style="55" customWidth="1"/>
    <col min="5378" max="5378" width="1.85546875" style="55" customWidth="1"/>
    <col min="5379" max="5379" width="14" style="55" customWidth="1"/>
    <col min="5380" max="5380" width="10.28515625" style="55" customWidth="1"/>
    <col min="5381" max="5381" width="14.7109375" style="55" customWidth="1"/>
    <col min="5382" max="5382" width="0.85546875" style="55" customWidth="1"/>
    <col min="5383" max="5383" width="6.85546875" style="55" customWidth="1"/>
    <col min="5384" max="5384" width="11.28515625" style="55" customWidth="1"/>
    <col min="5385" max="5385" width="10.7109375" style="55" bestFit="1" customWidth="1"/>
    <col min="5386" max="5386" width="9" style="55"/>
    <col min="5387" max="5387" width="9.85546875" style="55" bestFit="1" customWidth="1"/>
    <col min="5388" max="5388" width="15.85546875" style="55" bestFit="1" customWidth="1"/>
    <col min="5389" max="5627" width="9" style="55"/>
    <col min="5628" max="5628" width="2.140625" style="55" customWidth="1"/>
    <col min="5629" max="5629" width="36.140625" style="55" customWidth="1"/>
    <col min="5630" max="5630" width="1.140625" style="55" customWidth="1"/>
    <col min="5631" max="5631" width="5.85546875" style="55" customWidth="1"/>
    <col min="5632" max="5632" width="2.140625" style="55" customWidth="1"/>
    <col min="5633" max="5633" width="14" style="55" customWidth="1"/>
    <col min="5634" max="5634" width="1.85546875" style="55" customWidth="1"/>
    <col min="5635" max="5635" width="14" style="55" customWidth="1"/>
    <col min="5636" max="5636" width="10.28515625" style="55" customWidth="1"/>
    <col min="5637" max="5637" width="14.7109375" style="55" customWidth="1"/>
    <col min="5638" max="5638" width="0.85546875" style="55" customWidth="1"/>
    <col min="5639" max="5639" width="6.85546875" style="55" customWidth="1"/>
    <col min="5640" max="5640" width="11.28515625" style="55" customWidth="1"/>
    <col min="5641" max="5641" width="10.7109375" style="55" bestFit="1" customWidth="1"/>
    <col min="5642" max="5642" width="9" style="55"/>
    <col min="5643" max="5643" width="9.85546875" style="55" bestFit="1" customWidth="1"/>
    <col min="5644" max="5644" width="15.85546875" style="55" bestFit="1" customWidth="1"/>
    <col min="5645" max="5883" width="9" style="55"/>
    <col min="5884" max="5884" width="2.140625" style="55" customWidth="1"/>
    <col min="5885" max="5885" width="36.140625" style="55" customWidth="1"/>
    <col min="5886" max="5886" width="1.140625" style="55" customWidth="1"/>
    <col min="5887" max="5887" width="5.85546875" style="55" customWidth="1"/>
    <col min="5888" max="5888" width="2.140625" style="55" customWidth="1"/>
    <col min="5889" max="5889" width="14" style="55" customWidth="1"/>
    <col min="5890" max="5890" width="1.85546875" style="55" customWidth="1"/>
    <col min="5891" max="5891" width="14" style="55" customWidth="1"/>
    <col min="5892" max="5892" width="10.28515625" style="55" customWidth="1"/>
    <col min="5893" max="5893" width="14.7109375" style="55" customWidth="1"/>
    <col min="5894" max="5894" width="0.85546875" style="55" customWidth="1"/>
    <col min="5895" max="5895" width="6.85546875" style="55" customWidth="1"/>
    <col min="5896" max="5896" width="11.28515625" style="55" customWidth="1"/>
    <col min="5897" max="5897" width="10.7109375" style="55" bestFit="1" customWidth="1"/>
    <col min="5898" max="5898" width="9" style="55"/>
    <col min="5899" max="5899" width="9.85546875" style="55" bestFit="1" customWidth="1"/>
    <col min="5900" max="5900" width="15.85546875" style="55" bestFit="1" customWidth="1"/>
    <col min="5901" max="6139" width="9" style="55"/>
    <col min="6140" max="6140" width="2.140625" style="55" customWidth="1"/>
    <col min="6141" max="6141" width="36.140625" style="55" customWidth="1"/>
    <col min="6142" max="6142" width="1.140625" style="55" customWidth="1"/>
    <col min="6143" max="6143" width="5.85546875" style="55" customWidth="1"/>
    <col min="6144" max="6144" width="2.140625" style="55" customWidth="1"/>
    <col min="6145" max="6145" width="14" style="55" customWidth="1"/>
    <col min="6146" max="6146" width="1.85546875" style="55" customWidth="1"/>
    <col min="6147" max="6147" width="14" style="55" customWidth="1"/>
    <col min="6148" max="6148" width="10.28515625" style="55" customWidth="1"/>
    <col min="6149" max="6149" width="14.7109375" style="55" customWidth="1"/>
    <col min="6150" max="6150" width="0.85546875" style="55" customWidth="1"/>
    <col min="6151" max="6151" width="6.85546875" style="55" customWidth="1"/>
    <col min="6152" max="6152" width="11.28515625" style="55" customWidth="1"/>
    <col min="6153" max="6153" width="10.7109375" style="55" bestFit="1" customWidth="1"/>
    <col min="6154" max="6154" width="9" style="55"/>
    <col min="6155" max="6155" width="9.85546875" style="55" bestFit="1" customWidth="1"/>
    <col min="6156" max="6156" width="15.85546875" style="55" bestFit="1" customWidth="1"/>
    <col min="6157" max="6395" width="9" style="55"/>
    <col min="6396" max="6396" width="2.140625" style="55" customWidth="1"/>
    <col min="6397" max="6397" width="36.140625" style="55" customWidth="1"/>
    <col min="6398" max="6398" width="1.140625" style="55" customWidth="1"/>
    <col min="6399" max="6399" width="5.85546875" style="55" customWidth="1"/>
    <col min="6400" max="6400" width="2.140625" style="55" customWidth="1"/>
    <col min="6401" max="6401" width="14" style="55" customWidth="1"/>
    <col min="6402" max="6402" width="1.85546875" style="55" customWidth="1"/>
    <col min="6403" max="6403" width="14" style="55" customWidth="1"/>
    <col min="6404" max="6404" width="10.28515625" style="55" customWidth="1"/>
    <col min="6405" max="6405" width="14.7109375" style="55" customWidth="1"/>
    <col min="6406" max="6406" width="0.85546875" style="55" customWidth="1"/>
    <col min="6407" max="6407" width="6.85546875" style="55" customWidth="1"/>
    <col min="6408" max="6408" width="11.28515625" style="55" customWidth="1"/>
    <col min="6409" max="6409" width="10.7109375" style="55" bestFit="1" customWidth="1"/>
    <col min="6410" max="6410" width="9" style="55"/>
    <col min="6411" max="6411" width="9.85546875" style="55" bestFit="1" customWidth="1"/>
    <col min="6412" max="6412" width="15.85546875" style="55" bestFit="1" customWidth="1"/>
    <col min="6413" max="6651" width="9" style="55"/>
    <col min="6652" max="6652" width="2.140625" style="55" customWidth="1"/>
    <col min="6653" max="6653" width="36.140625" style="55" customWidth="1"/>
    <col min="6654" max="6654" width="1.140625" style="55" customWidth="1"/>
    <col min="6655" max="6655" width="5.85546875" style="55" customWidth="1"/>
    <col min="6656" max="6656" width="2.140625" style="55" customWidth="1"/>
    <col min="6657" max="6657" width="14" style="55" customWidth="1"/>
    <col min="6658" max="6658" width="1.85546875" style="55" customWidth="1"/>
    <col min="6659" max="6659" width="14" style="55" customWidth="1"/>
    <col min="6660" max="6660" width="10.28515625" style="55" customWidth="1"/>
    <col min="6661" max="6661" width="14.7109375" style="55" customWidth="1"/>
    <col min="6662" max="6662" width="0.85546875" style="55" customWidth="1"/>
    <col min="6663" max="6663" width="6.85546875" style="55" customWidth="1"/>
    <col min="6664" max="6664" width="11.28515625" style="55" customWidth="1"/>
    <col min="6665" max="6665" width="10.7109375" style="55" bestFit="1" customWidth="1"/>
    <col min="6666" max="6666" width="9" style="55"/>
    <col min="6667" max="6667" width="9.85546875" style="55" bestFit="1" customWidth="1"/>
    <col min="6668" max="6668" width="15.85546875" style="55" bestFit="1" customWidth="1"/>
    <col min="6669" max="6907" width="9" style="55"/>
    <col min="6908" max="6908" width="2.140625" style="55" customWidth="1"/>
    <col min="6909" max="6909" width="36.140625" style="55" customWidth="1"/>
    <col min="6910" max="6910" width="1.140625" style="55" customWidth="1"/>
    <col min="6911" max="6911" width="5.85546875" style="55" customWidth="1"/>
    <col min="6912" max="6912" width="2.140625" style="55" customWidth="1"/>
    <col min="6913" max="6913" width="14" style="55" customWidth="1"/>
    <col min="6914" max="6914" width="1.85546875" style="55" customWidth="1"/>
    <col min="6915" max="6915" width="14" style="55" customWidth="1"/>
    <col min="6916" max="6916" width="10.28515625" style="55" customWidth="1"/>
    <col min="6917" max="6917" width="14.7109375" style="55" customWidth="1"/>
    <col min="6918" max="6918" width="0.85546875" style="55" customWidth="1"/>
    <col min="6919" max="6919" width="6.85546875" style="55" customWidth="1"/>
    <col min="6920" max="6920" width="11.28515625" style="55" customWidth="1"/>
    <col min="6921" max="6921" width="10.7109375" style="55" bestFit="1" customWidth="1"/>
    <col min="6922" max="6922" width="9" style="55"/>
    <col min="6923" max="6923" width="9.85546875" style="55" bestFit="1" customWidth="1"/>
    <col min="6924" max="6924" width="15.85546875" style="55" bestFit="1" customWidth="1"/>
    <col min="6925" max="7163" width="9" style="55"/>
    <col min="7164" max="7164" width="2.140625" style="55" customWidth="1"/>
    <col min="7165" max="7165" width="36.140625" style="55" customWidth="1"/>
    <col min="7166" max="7166" width="1.140625" style="55" customWidth="1"/>
    <col min="7167" max="7167" width="5.85546875" style="55" customWidth="1"/>
    <col min="7168" max="7168" width="2.140625" style="55" customWidth="1"/>
    <col min="7169" max="7169" width="14" style="55" customWidth="1"/>
    <col min="7170" max="7170" width="1.85546875" style="55" customWidth="1"/>
    <col min="7171" max="7171" width="14" style="55" customWidth="1"/>
    <col min="7172" max="7172" width="10.28515625" style="55" customWidth="1"/>
    <col min="7173" max="7173" width="14.7109375" style="55" customWidth="1"/>
    <col min="7174" max="7174" width="0.85546875" style="55" customWidth="1"/>
    <col min="7175" max="7175" width="6.85546875" style="55" customWidth="1"/>
    <col min="7176" max="7176" width="11.28515625" style="55" customWidth="1"/>
    <col min="7177" max="7177" width="10.7109375" style="55" bestFit="1" customWidth="1"/>
    <col min="7178" max="7178" width="9" style="55"/>
    <col min="7179" max="7179" width="9.85546875" style="55" bestFit="1" customWidth="1"/>
    <col min="7180" max="7180" width="15.85546875" style="55" bestFit="1" customWidth="1"/>
    <col min="7181" max="7419" width="9" style="55"/>
    <col min="7420" max="7420" width="2.140625" style="55" customWidth="1"/>
    <col min="7421" max="7421" width="36.140625" style="55" customWidth="1"/>
    <col min="7422" max="7422" width="1.140625" style="55" customWidth="1"/>
    <col min="7423" max="7423" width="5.85546875" style="55" customWidth="1"/>
    <col min="7424" max="7424" width="2.140625" style="55" customWidth="1"/>
    <col min="7425" max="7425" width="14" style="55" customWidth="1"/>
    <col min="7426" max="7426" width="1.85546875" style="55" customWidth="1"/>
    <col min="7427" max="7427" width="14" style="55" customWidth="1"/>
    <col min="7428" max="7428" width="10.28515625" style="55" customWidth="1"/>
    <col min="7429" max="7429" width="14.7109375" style="55" customWidth="1"/>
    <col min="7430" max="7430" width="0.85546875" style="55" customWidth="1"/>
    <col min="7431" max="7431" width="6.85546875" style="55" customWidth="1"/>
    <col min="7432" max="7432" width="11.28515625" style="55" customWidth="1"/>
    <col min="7433" max="7433" width="10.7109375" style="55" bestFit="1" customWidth="1"/>
    <col min="7434" max="7434" width="9" style="55"/>
    <col min="7435" max="7435" width="9.85546875" style="55" bestFit="1" customWidth="1"/>
    <col min="7436" max="7436" width="15.85546875" style="55" bestFit="1" customWidth="1"/>
    <col min="7437" max="7675" width="9" style="55"/>
    <col min="7676" max="7676" width="2.140625" style="55" customWidth="1"/>
    <col min="7677" max="7677" width="36.140625" style="55" customWidth="1"/>
    <col min="7678" max="7678" width="1.140625" style="55" customWidth="1"/>
    <col min="7679" max="7679" width="5.85546875" style="55" customWidth="1"/>
    <col min="7680" max="7680" width="2.140625" style="55" customWidth="1"/>
    <col min="7681" max="7681" width="14" style="55" customWidth="1"/>
    <col min="7682" max="7682" width="1.85546875" style="55" customWidth="1"/>
    <col min="7683" max="7683" width="14" style="55" customWidth="1"/>
    <col min="7684" max="7684" width="10.28515625" style="55" customWidth="1"/>
    <col min="7685" max="7685" width="14.7109375" style="55" customWidth="1"/>
    <col min="7686" max="7686" width="0.85546875" style="55" customWidth="1"/>
    <col min="7687" max="7687" width="6.85546875" style="55" customWidth="1"/>
    <col min="7688" max="7688" width="11.28515625" style="55" customWidth="1"/>
    <col min="7689" max="7689" width="10.7109375" style="55" bestFit="1" customWidth="1"/>
    <col min="7690" max="7690" width="9" style="55"/>
    <col min="7691" max="7691" width="9.85546875" style="55" bestFit="1" customWidth="1"/>
    <col min="7692" max="7692" width="15.85546875" style="55" bestFit="1" customWidth="1"/>
    <col min="7693" max="7931" width="9" style="55"/>
    <col min="7932" max="7932" width="2.140625" style="55" customWidth="1"/>
    <col min="7933" max="7933" width="36.140625" style="55" customWidth="1"/>
    <col min="7934" max="7934" width="1.140625" style="55" customWidth="1"/>
    <col min="7935" max="7935" width="5.85546875" style="55" customWidth="1"/>
    <col min="7936" max="7936" width="2.140625" style="55" customWidth="1"/>
    <col min="7937" max="7937" width="14" style="55" customWidth="1"/>
    <col min="7938" max="7938" width="1.85546875" style="55" customWidth="1"/>
    <col min="7939" max="7939" width="14" style="55" customWidth="1"/>
    <col min="7940" max="7940" width="10.28515625" style="55" customWidth="1"/>
    <col min="7941" max="7941" width="14.7109375" style="55" customWidth="1"/>
    <col min="7942" max="7942" width="0.85546875" style="55" customWidth="1"/>
    <col min="7943" max="7943" width="6.85546875" style="55" customWidth="1"/>
    <col min="7944" max="7944" width="11.28515625" style="55" customWidth="1"/>
    <col min="7945" max="7945" width="10.7109375" style="55" bestFit="1" customWidth="1"/>
    <col min="7946" max="7946" width="9" style="55"/>
    <col min="7947" max="7947" width="9.85546875" style="55" bestFit="1" customWidth="1"/>
    <col min="7948" max="7948" width="15.85546875" style="55" bestFit="1" customWidth="1"/>
    <col min="7949" max="8187" width="9" style="55"/>
    <col min="8188" max="8188" width="2.140625" style="55" customWidth="1"/>
    <col min="8189" max="8189" width="36.140625" style="55" customWidth="1"/>
    <col min="8190" max="8190" width="1.140625" style="55" customWidth="1"/>
    <col min="8191" max="8191" width="5.85546875" style="55" customWidth="1"/>
    <col min="8192" max="8192" width="2.140625" style="55" customWidth="1"/>
    <col min="8193" max="8193" width="14" style="55" customWidth="1"/>
    <col min="8194" max="8194" width="1.85546875" style="55" customWidth="1"/>
    <col min="8195" max="8195" width="14" style="55" customWidth="1"/>
    <col min="8196" max="8196" width="10.28515625" style="55" customWidth="1"/>
    <col min="8197" max="8197" width="14.7109375" style="55" customWidth="1"/>
    <col min="8198" max="8198" width="0.85546875" style="55" customWidth="1"/>
    <col min="8199" max="8199" width="6.85546875" style="55" customWidth="1"/>
    <col min="8200" max="8200" width="11.28515625" style="55" customWidth="1"/>
    <col min="8201" max="8201" width="10.7109375" style="55" bestFit="1" customWidth="1"/>
    <col min="8202" max="8202" width="9" style="55"/>
    <col min="8203" max="8203" width="9.85546875" style="55" bestFit="1" customWidth="1"/>
    <col min="8204" max="8204" width="15.85546875" style="55" bestFit="1" customWidth="1"/>
    <col min="8205" max="8443" width="9" style="55"/>
    <col min="8444" max="8444" width="2.140625" style="55" customWidth="1"/>
    <col min="8445" max="8445" width="36.140625" style="55" customWidth="1"/>
    <col min="8446" max="8446" width="1.140625" style="55" customWidth="1"/>
    <col min="8447" max="8447" width="5.85546875" style="55" customWidth="1"/>
    <col min="8448" max="8448" width="2.140625" style="55" customWidth="1"/>
    <col min="8449" max="8449" width="14" style="55" customWidth="1"/>
    <col min="8450" max="8450" width="1.85546875" style="55" customWidth="1"/>
    <col min="8451" max="8451" width="14" style="55" customWidth="1"/>
    <col min="8452" max="8452" width="10.28515625" style="55" customWidth="1"/>
    <col min="8453" max="8453" width="14.7109375" style="55" customWidth="1"/>
    <col min="8454" max="8454" width="0.85546875" style="55" customWidth="1"/>
    <col min="8455" max="8455" width="6.85546875" style="55" customWidth="1"/>
    <col min="8456" max="8456" width="11.28515625" style="55" customWidth="1"/>
    <col min="8457" max="8457" width="10.7109375" style="55" bestFit="1" customWidth="1"/>
    <col min="8458" max="8458" width="9" style="55"/>
    <col min="8459" max="8459" width="9.85546875" style="55" bestFit="1" customWidth="1"/>
    <col min="8460" max="8460" width="15.85546875" style="55" bestFit="1" customWidth="1"/>
    <col min="8461" max="8699" width="9" style="55"/>
    <col min="8700" max="8700" width="2.140625" style="55" customWidth="1"/>
    <col min="8701" max="8701" width="36.140625" style="55" customWidth="1"/>
    <col min="8702" max="8702" width="1.140625" style="55" customWidth="1"/>
    <col min="8703" max="8703" width="5.85546875" style="55" customWidth="1"/>
    <col min="8704" max="8704" width="2.140625" style="55" customWidth="1"/>
    <col min="8705" max="8705" width="14" style="55" customWidth="1"/>
    <col min="8706" max="8706" width="1.85546875" style="55" customWidth="1"/>
    <col min="8707" max="8707" width="14" style="55" customWidth="1"/>
    <col min="8708" max="8708" width="10.28515625" style="55" customWidth="1"/>
    <col min="8709" max="8709" width="14.7109375" style="55" customWidth="1"/>
    <col min="8710" max="8710" width="0.85546875" style="55" customWidth="1"/>
    <col min="8711" max="8711" width="6.85546875" style="55" customWidth="1"/>
    <col min="8712" max="8712" width="11.28515625" style="55" customWidth="1"/>
    <col min="8713" max="8713" width="10.7109375" style="55" bestFit="1" customWidth="1"/>
    <col min="8714" max="8714" width="9" style="55"/>
    <col min="8715" max="8715" width="9.85546875" style="55" bestFit="1" customWidth="1"/>
    <col min="8716" max="8716" width="15.85546875" style="55" bestFit="1" customWidth="1"/>
    <col min="8717" max="8955" width="9" style="55"/>
    <col min="8956" max="8956" width="2.140625" style="55" customWidth="1"/>
    <col min="8957" max="8957" width="36.140625" style="55" customWidth="1"/>
    <col min="8958" max="8958" width="1.140625" style="55" customWidth="1"/>
    <col min="8959" max="8959" width="5.85546875" style="55" customWidth="1"/>
    <col min="8960" max="8960" width="2.140625" style="55" customWidth="1"/>
    <col min="8961" max="8961" width="14" style="55" customWidth="1"/>
    <col min="8962" max="8962" width="1.85546875" style="55" customWidth="1"/>
    <col min="8963" max="8963" width="14" style="55" customWidth="1"/>
    <col min="8964" max="8964" width="10.28515625" style="55" customWidth="1"/>
    <col min="8965" max="8965" width="14.7109375" style="55" customWidth="1"/>
    <col min="8966" max="8966" width="0.85546875" style="55" customWidth="1"/>
    <col min="8967" max="8967" width="6.85546875" style="55" customWidth="1"/>
    <col min="8968" max="8968" width="11.28515625" style="55" customWidth="1"/>
    <col min="8969" max="8969" width="10.7109375" style="55" bestFit="1" customWidth="1"/>
    <col min="8970" max="8970" width="9" style="55"/>
    <col min="8971" max="8971" width="9.85546875" style="55" bestFit="1" customWidth="1"/>
    <col min="8972" max="8972" width="15.85546875" style="55" bestFit="1" customWidth="1"/>
    <col min="8973" max="9211" width="9" style="55"/>
    <col min="9212" max="9212" width="2.140625" style="55" customWidth="1"/>
    <col min="9213" max="9213" width="36.140625" style="55" customWidth="1"/>
    <col min="9214" max="9214" width="1.140625" style="55" customWidth="1"/>
    <col min="9215" max="9215" width="5.85546875" style="55" customWidth="1"/>
    <col min="9216" max="9216" width="2.140625" style="55" customWidth="1"/>
    <col min="9217" max="9217" width="14" style="55" customWidth="1"/>
    <col min="9218" max="9218" width="1.85546875" style="55" customWidth="1"/>
    <col min="9219" max="9219" width="14" style="55" customWidth="1"/>
    <col min="9220" max="9220" width="10.28515625" style="55" customWidth="1"/>
    <col min="9221" max="9221" width="14.7109375" style="55" customWidth="1"/>
    <col min="9222" max="9222" width="0.85546875" style="55" customWidth="1"/>
    <col min="9223" max="9223" width="6.85546875" style="55" customWidth="1"/>
    <col min="9224" max="9224" width="11.28515625" style="55" customWidth="1"/>
    <col min="9225" max="9225" width="10.7109375" style="55" bestFit="1" customWidth="1"/>
    <col min="9226" max="9226" width="9" style="55"/>
    <col min="9227" max="9227" width="9.85546875" style="55" bestFit="1" customWidth="1"/>
    <col min="9228" max="9228" width="15.85546875" style="55" bestFit="1" customWidth="1"/>
    <col min="9229" max="9467" width="9" style="55"/>
    <col min="9468" max="9468" width="2.140625" style="55" customWidth="1"/>
    <col min="9469" max="9469" width="36.140625" style="55" customWidth="1"/>
    <col min="9470" max="9470" width="1.140625" style="55" customWidth="1"/>
    <col min="9471" max="9471" width="5.85546875" style="55" customWidth="1"/>
    <col min="9472" max="9472" width="2.140625" style="55" customWidth="1"/>
    <col min="9473" max="9473" width="14" style="55" customWidth="1"/>
    <col min="9474" max="9474" width="1.85546875" style="55" customWidth="1"/>
    <col min="9475" max="9475" width="14" style="55" customWidth="1"/>
    <col min="9476" max="9476" width="10.28515625" style="55" customWidth="1"/>
    <col min="9477" max="9477" width="14.7109375" style="55" customWidth="1"/>
    <col min="9478" max="9478" width="0.85546875" style="55" customWidth="1"/>
    <col min="9479" max="9479" width="6.85546875" style="55" customWidth="1"/>
    <col min="9480" max="9480" width="11.28515625" style="55" customWidth="1"/>
    <col min="9481" max="9481" width="10.7109375" style="55" bestFit="1" customWidth="1"/>
    <col min="9482" max="9482" width="9" style="55"/>
    <col min="9483" max="9483" width="9.85546875" style="55" bestFit="1" customWidth="1"/>
    <col min="9484" max="9484" width="15.85546875" style="55" bestFit="1" customWidth="1"/>
    <col min="9485" max="9723" width="9" style="55"/>
    <col min="9724" max="9724" width="2.140625" style="55" customWidth="1"/>
    <col min="9725" max="9725" width="36.140625" style="55" customWidth="1"/>
    <col min="9726" max="9726" width="1.140625" style="55" customWidth="1"/>
    <col min="9727" max="9727" width="5.85546875" style="55" customWidth="1"/>
    <col min="9728" max="9728" width="2.140625" style="55" customWidth="1"/>
    <col min="9729" max="9729" width="14" style="55" customWidth="1"/>
    <col min="9730" max="9730" width="1.85546875" style="55" customWidth="1"/>
    <col min="9731" max="9731" width="14" style="55" customWidth="1"/>
    <col min="9732" max="9732" width="10.28515625" style="55" customWidth="1"/>
    <col min="9733" max="9733" width="14.7109375" style="55" customWidth="1"/>
    <col min="9734" max="9734" width="0.85546875" style="55" customWidth="1"/>
    <col min="9735" max="9735" width="6.85546875" style="55" customWidth="1"/>
    <col min="9736" max="9736" width="11.28515625" style="55" customWidth="1"/>
    <col min="9737" max="9737" width="10.7109375" style="55" bestFit="1" customWidth="1"/>
    <col min="9738" max="9738" width="9" style="55"/>
    <col min="9739" max="9739" width="9.85546875" style="55" bestFit="1" customWidth="1"/>
    <col min="9740" max="9740" width="15.85546875" style="55" bestFit="1" customWidth="1"/>
    <col min="9741" max="9979" width="9" style="55"/>
    <col min="9980" max="9980" width="2.140625" style="55" customWidth="1"/>
    <col min="9981" max="9981" width="36.140625" style="55" customWidth="1"/>
    <col min="9982" max="9982" width="1.140625" style="55" customWidth="1"/>
    <col min="9983" max="9983" width="5.85546875" style="55" customWidth="1"/>
    <col min="9984" max="9984" width="2.140625" style="55" customWidth="1"/>
    <col min="9985" max="9985" width="14" style="55" customWidth="1"/>
    <col min="9986" max="9986" width="1.85546875" style="55" customWidth="1"/>
    <col min="9987" max="9987" width="14" style="55" customWidth="1"/>
    <col min="9988" max="9988" width="10.28515625" style="55" customWidth="1"/>
    <col min="9989" max="9989" width="14.7109375" style="55" customWidth="1"/>
    <col min="9990" max="9990" width="0.85546875" style="55" customWidth="1"/>
    <col min="9991" max="9991" width="6.85546875" style="55" customWidth="1"/>
    <col min="9992" max="9992" width="11.28515625" style="55" customWidth="1"/>
    <col min="9993" max="9993" width="10.7109375" style="55" bestFit="1" customWidth="1"/>
    <col min="9994" max="9994" width="9" style="55"/>
    <col min="9995" max="9995" width="9.85546875" style="55" bestFit="1" customWidth="1"/>
    <col min="9996" max="9996" width="15.85546875" style="55" bestFit="1" customWidth="1"/>
    <col min="9997" max="10235" width="9" style="55"/>
    <col min="10236" max="10236" width="2.140625" style="55" customWidth="1"/>
    <col min="10237" max="10237" width="36.140625" style="55" customWidth="1"/>
    <col min="10238" max="10238" width="1.140625" style="55" customWidth="1"/>
    <col min="10239" max="10239" width="5.85546875" style="55" customWidth="1"/>
    <col min="10240" max="10240" width="2.140625" style="55" customWidth="1"/>
    <col min="10241" max="10241" width="14" style="55" customWidth="1"/>
    <col min="10242" max="10242" width="1.85546875" style="55" customWidth="1"/>
    <col min="10243" max="10243" width="14" style="55" customWidth="1"/>
    <col min="10244" max="10244" width="10.28515625" style="55" customWidth="1"/>
    <col min="10245" max="10245" width="14.7109375" style="55" customWidth="1"/>
    <col min="10246" max="10246" width="0.85546875" style="55" customWidth="1"/>
    <col min="10247" max="10247" width="6.85546875" style="55" customWidth="1"/>
    <col min="10248" max="10248" width="11.28515625" style="55" customWidth="1"/>
    <col min="10249" max="10249" width="10.7109375" style="55" bestFit="1" customWidth="1"/>
    <col min="10250" max="10250" width="9" style="55"/>
    <col min="10251" max="10251" width="9.85546875" style="55" bestFit="1" customWidth="1"/>
    <col min="10252" max="10252" width="15.85546875" style="55" bestFit="1" customWidth="1"/>
    <col min="10253" max="10491" width="9" style="55"/>
    <col min="10492" max="10492" width="2.140625" style="55" customWidth="1"/>
    <col min="10493" max="10493" width="36.140625" style="55" customWidth="1"/>
    <col min="10494" max="10494" width="1.140625" style="55" customWidth="1"/>
    <col min="10495" max="10495" width="5.85546875" style="55" customWidth="1"/>
    <col min="10496" max="10496" width="2.140625" style="55" customWidth="1"/>
    <col min="10497" max="10497" width="14" style="55" customWidth="1"/>
    <col min="10498" max="10498" width="1.85546875" style="55" customWidth="1"/>
    <col min="10499" max="10499" width="14" style="55" customWidth="1"/>
    <col min="10500" max="10500" width="10.28515625" style="55" customWidth="1"/>
    <col min="10501" max="10501" width="14.7109375" style="55" customWidth="1"/>
    <col min="10502" max="10502" width="0.85546875" style="55" customWidth="1"/>
    <col min="10503" max="10503" width="6.85546875" style="55" customWidth="1"/>
    <col min="10504" max="10504" width="11.28515625" style="55" customWidth="1"/>
    <col min="10505" max="10505" width="10.7109375" style="55" bestFit="1" customWidth="1"/>
    <col min="10506" max="10506" width="9" style="55"/>
    <col min="10507" max="10507" width="9.85546875" style="55" bestFit="1" customWidth="1"/>
    <col min="10508" max="10508" width="15.85546875" style="55" bestFit="1" customWidth="1"/>
    <col min="10509" max="10747" width="9" style="55"/>
    <col min="10748" max="10748" width="2.140625" style="55" customWidth="1"/>
    <col min="10749" max="10749" width="36.140625" style="55" customWidth="1"/>
    <col min="10750" max="10750" width="1.140625" style="55" customWidth="1"/>
    <col min="10751" max="10751" width="5.85546875" style="55" customWidth="1"/>
    <col min="10752" max="10752" width="2.140625" style="55" customWidth="1"/>
    <col min="10753" max="10753" width="14" style="55" customWidth="1"/>
    <col min="10754" max="10754" width="1.85546875" style="55" customWidth="1"/>
    <col min="10755" max="10755" width="14" style="55" customWidth="1"/>
    <col min="10756" max="10756" width="10.28515625" style="55" customWidth="1"/>
    <col min="10757" max="10757" width="14.7109375" style="55" customWidth="1"/>
    <col min="10758" max="10758" width="0.85546875" style="55" customWidth="1"/>
    <col min="10759" max="10759" width="6.85546875" style="55" customWidth="1"/>
    <col min="10760" max="10760" width="11.28515625" style="55" customWidth="1"/>
    <col min="10761" max="10761" width="10.7109375" style="55" bestFit="1" customWidth="1"/>
    <col min="10762" max="10762" width="9" style="55"/>
    <col min="10763" max="10763" width="9.85546875" style="55" bestFit="1" customWidth="1"/>
    <col min="10764" max="10764" width="15.85546875" style="55" bestFit="1" customWidth="1"/>
    <col min="10765" max="11003" width="9" style="55"/>
    <col min="11004" max="11004" width="2.140625" style="55" customWidth="1"/>
    <col min="11005" max="11005" width="36.140625" style="55" customWidth="1"/>
    <col min="11006" max="11006" width="1.140625" style="55" customWidth="1"/>
    <col min="11007" max="11007" width="5.85546875" style="55" customWidth="1"/>
    <col min="11008" max="11008" width="2.140625" style="55" customWidth="1"/>
    <col min="11009" max="11009" width="14" style="55" customWidth="1"/>
    <col min="11010" max="11010" width="1.85546875" style="55" customWidth="1"/>
    <col min="11011" max="11011" width="14" style="55" customWidth="1"/>
    <col min="11012" max="11012" width="10.28515625" style="55" customWidth="1"/>
    <col min="11013" max="11013" width="14.7109375" style="55" customWidth="1"/>
    <col min="11014" max="11014" width="0.85546875" style="55" customWidth="1"/>
    <col min="11015" max="11015" width="6.85546875" style="55" customWidth="1"/>
    <col min="11016" max="11016" width="11.28515625" style="55" customWidth="1"/>
    <col min="11017" max="11017" width="10.7109375" style="55" bestFit="1" customWidth="1"/>
    <col min="11018" max="11018" width="9" style="55"/>
    <col min="11019" max="11019" width="9.85546875" style="55" bestFit="1" customWidth="1"/>
    <col min="11020" max="11020" width="15.85546875" style="55" bestFit="1" customWidth="1"/>
    <col min="11021" max="11259" width="9" style="55"/>
    <col min="11260" max="11260" width="2.140625" style="55" customWidth="1"/>
    <col min="11261" max="11261" width="36.140625" style="55" customWidth="1"/>
    <col min="11262" max="11262" width="1.140625" style="55" customWidth="1"/>
    <col min="11263" max="11263" width="5.85546875" style="55" customWidth="1"/>
    <col min="11264" max="11264" width="2.140625" style="55" customWidth="1"/>
    <col min="11265" max="11265" width="14" style="55" customWidth="1"/>
    <col min="11266" max="11266" width="1.85546875" style="55" customWidth="1"/>
    <col min="11267" max="11267" width="14" style="55" customWidth="1"/>
    <col min="11268" max="11268" width="10.28515625" style="55" customWidth="1"/>
    <col min="11269" max="11269" width="14.7109375" style="55" customWidth="1"/>
    <col min="11270" max="11270" width="0.85546875" style="55" customWidth="1"/>
    <col min="11271" max="11271" width="6.85546875" style="55" customWidth="1"/>
    <col min="11272" max="11272" width="11.28515625" style="55" customWidth="1"/>
    <col min="11273" max="11273" width="10.7109375" style="55" bestFit="1" customWidth="1"/>
    <col min="11274" max="11274" width="9" style="55"/>
    <col min="11275" max="11275" width="9.85546875" style="55" bestFit="1" customWidth="1"/>
    <col min="11276" max="11276" width="15.85546875" style="55" bestFit="1" customWidth="1"/>
    <col min="11277" max="11515" width="9" style="55"/>
    <col min="11516" max="11516" width="2.140625" style="55" customWidth="1"/>
    <col min="11517" max="11517" width="36.140625" style="55" customWidth="1"/>
    <col min="11518" max="11518" width="1.140625" style="55" customWidth="1"/>
    <col min="11519" max="11519" width="5.85546875" style="55" customWidth="1"/>
    <col min="11520" max="11520" width="2.140625" style="55" customWidth="1"/>
    <col min="11521" max="11521" width="14" style="55" customWidth="1"/>
    <col min="11522" max="11522" width="1.85546875" style="55" customWidth="1"/>
    <col min="11523" max="11523" width="14" style="55" customWidth="1"/>
    <col min="11524" max="11524" width="10.28515625" style="55" customWidth="1"/>
    <col min="11525" max="11525" width="14.7109375" style="55" customWidth="1"/>
    <col min="11526" max="11526" width="0.85546875" style="55" customWidth="1"/>
    <col min="11527" max="11527" width="6.85546875" style="55" customWidth="1"/>
    <col min="11528" max="11528" width="11.28515625" style="55" customWidth="1"/>
    <col min="11529" max="11529" width="10.7109375" style="55" bestFit="1" customWidth="1"/>
    <col min="11530" max="11530" width="9" style="55"/>
    <col min="11531" max="11531" width="9.85546875" style="55" bestFit="1" customWidth="1"/>
    <col min="11532" max="11532" width="15.85546875" style="55" bestFit="1" customWidth="1"/>
    <col min="11533" max="11771" width="9" style="55"/>
    <col min="11772" max="11772" width="2.140625" style="55" customWidth="1"/>
    <col min="11773" max="11773" width="36.140625" style="55" customWidth="1"/>
    <col min="11774" max="11774" width="1.140625" style="55" customWidth="1"/>
    <col min="11775" max="11775" width="5.85546875" style="55" customWidth="1"/>
    <col min="11776" max="11776" width="2.140625" style="55" customWidth="1"/>
    <col min="11777" max="11777" width="14" style="55" customWidth="1"/>
    <col min="11778" max="11778" width="1.85546875" style="55" customWidth="1"/>
    <col min="11779" max="11779" width="14" style="55" customWidth="1"/>
    <col min="11780" max="11780" width="10.28515625" style="55" customWidth="1"/>
    <col min="11781" max="11781" width="14.7109375" style="55" customWidth="1"/>
    <col min="11782" max="11782" width="0.85546875" style="55" customWidth="1"/>
    <col min="11783" max="11783" width="6.85546875" style="55" customWidth="1"/>
    <col min="11784" max="11784" width="11.28515625" style="55" customWidth="1"/>
    <col min="11785" max="11785" width="10.7109375" style="55" bestFit="1" customWidth="1"/>
    <col min="11786" max="11786" width="9" style="55"/>
    <col min="11787" max="11787" width="9.85546875" style="55" bestFit="1" customWidth="1"/>
    <col min="11788" max="11788" width="15.85546875" style="55" bestFit="1" customWidth="1"/>
    <col min="11789" max="12027" width="9" style="55"/>
    <col min="12028" max="12028" width="2.140625" style="55" customWidth="1"/>
    <col min="12029" max="12029" width="36.140625" style="55" customWidth="1"/>
    <col min="12030" max="12030" width="1.140625" style="55" customWidth="1"/>
    <col min="12031" max="12031" width="5.85546875" style="55" customWidth="1"/>
    <col min="12032" max="12032" width="2.140625" style="55" customWidth="1"/>
    <col min="12033" max="12033" width="14" style="55" customWidth="1"/>
    <col min="12034" max="12034" width="1.85546875" style="55" customWidth="1"/>
    <col min="12035" max="12035" width="14" style="55" customWidth="1"/>
    <col min="12036" max="12036" width="10.28515625" style="55" customWidth="1"/>
    <col min="12037" max="12037" width="14.7109375" style="55" customWidth="1"/>
    <col min="12038" max="12038" width="0.85546875" style="55" customWidth="1"/>
    <col min="12039" max="12039" width="6.85546875" style="55" customWidth="1"/>
    <col min="12040" max="12040" width="11.28515625" style="55" customWidth="1"/>
    <col min="12041" max="12041" width="10.7109375" style="55" bestFit="1" customWidth="1"/>
    <col min="12042" max="12042" width="9" style="55"/>
    <col min="12043" max="12043" width="9.85546875" style="55" bestFit="1" customWidth="1"/>
    <col min="12044" max="12044" width="15.85546875" style="55" bestFit="1" customWidth="1"/>
    <col min="12045" max="12283" width="9" style="55"/>
    <col min="12284" max="12284" width="2.140625" style="55" customWidth="1"/>
    <col min="12285" max="12285" width="36.140625" style="55" customWidth="1"/>
    <col min="12286" max="12286" width="1.140625" style="55" customWidth="1"/>
    <col min="12287" max="12287" width="5.85546875" style="55" customWidth="1"/>
    <col min="12288" max="12288" width="2.140625" style="55" customWidth="1"/>
    <col min="12289" max="12289" width="14" style="55" customWidth="1"/>
    <col min="12290" max="12290" width="1.85546875" style="55" customWidth="1"/>
    <col min="12291" max="12291" width="14" style="55" customWidth="1"/>
    <col min="12292" max="12292" width="10.28515625" style="55" customWidth="1"/>
    <col min="12293" max="12293" width="14.7109375" style="55" customWidth="1"/>
    <col min="12294" max="12294" width="0.85546875" style="55" customWidth="1"/>
    <col min="12295" max="12295" width="6.85546875" style="55" customWidth="1"/>
    <col min="12296" max="12296" width="11.28515625" style="55" customWidth="1"/>
    <col min="12297" max="12297" width="10.7109375" style="55" bestFit="1" customWidth="1"/>
    <col min="12298" max="12298" width="9" style="55"/>
    <col min="12299" max="12299" width="9.85546875" style="55" bestFit="1" customWidth="1"/>
    <col min="12300" max="12300" width="15.85546875" style="55" bestFit="1" customWidth="1"/>
    <col min="12301" max="12539" width="9" style="55"/>
    <col min="12540" max="12540" width="2.140625" style="55" customWidth="1"/>
    <col min="12541" max="12541" width="36.140625" style="55" customWidth="1"/>
    <col min="12542" max="12542" width="1.140625" style="55" customWidth="1"/>
    <col min="12543" max="12543" width="5.85546875" style="55" customWidth="1"/>
    <col min="12544" max="12544" width="2.140625" style="55" customWidth="1"/>
    <col min="12545" max="12545" width="14" style="55" customWidth="1"/>
    <col min="12546" max="12546" width="1.85546875" style="55" customWidth="1"/>
    <col min="12547" max="12547" width="14" style="55" customWidth="1"/>
    <col min="12548" max="12548" width="10.28515625" style="55" customWidth="1"/>
    <col min="12549" max="12549" width="14.7109375" style="55" customWidth="1"/>
    <col min="12550" max="12550" width="0.85546875" style="55" customWidth="1"/>
    <col min="12551" max="12551" width="6.85546875" style="55" customWidth="1"/>
    <col min="12552" max="12552" width="11.28515625" style="55" customWidth="1"/>
    <col min="12553" max="12553" width="10.7109375" style="55" bestFit="1" customWidth="1"/>
    <col min="12554" max="12554" width="9" style="55"/>
    <col min="12555" max="12555" width="9.85546875" style="55" bestFit="1" customWidth="1"/>
    <col min="12556" max="12556" width="15.85546875" style="55" bestFit="1" customWidth="1"/>
    <col min="12557" max="12795" width="9" style="55"/>
    <col min="12796" max="12796" width="2.140625" style="55" customWidth="1"/>
    <col min="12797" max="12797" width="36.140625" style="55" customWidth="1"/>
    <col min="12798" max="12798" width="1.140625" style="55" customWidth="1"/>
    <col min="12799" max="12799" width="5.85546875" style="55" customWidth="1"/>
    <col min="12800" max="12800" width="2.140625" style="55" customWidth="1"/>
    <col min="12801" max="12801" width="14" style="55" customWidth="1"/>
    <col min="12802" max="12802" width="1.85546875" style="55" customWidth="1"/>
    <col min="12803" max="12803" width="14" style="55" customWidth="1"/>
    <col min="12804" max="12804" width="10.28515625" style="55" customWidth="1"/>
    <col min="12805" max="12805" width="14.7109375" style="55" customWidth="1"/>
    <col min="12806" max="12806" width="0.85546875" style="55" customWidth="1"/>
    <col min="12807" max="12807" width="6.85546875" style="55" customWidth="1"/>
    <col min="12808" max="12808" width="11.28515625" style="55" customWidth="1"/>
    <col min="12809" max="12809" width="10.7109375" style="55" bestFit="1" customWidth="1"/>
    <col min="12810" max="12810" width="9" style="55"/>
    <col min="12811" max="12811" width="9.85546875" style="55" bestFit="1" customWidth="1"/>
    <col min="12812" max="12812" width="15.85546875" style="55" bestFit="1" customWidth="1"/>
    <col min="12813" max="13051" width="9" style="55"/>
    <col min="13052" max="13052" width="2.140625" style="55" customWidth="1"/>
    <col min="13053" max="13053" width="36.140625" style="55" customWidth="1"/>
    <col min="13054" max="13054" width="1.140625" style="55" customWidth="1"/>
    <col min="13055" max="13055" width="5.85546875" style="55" customWidth="1"/>
    <col min="13056" max="13056" width="2.140625" style="55" customWidth="1"/>
    <col min="13057" max="13057" width="14" style="55" customWidth="1"/>
    <col min="13058" max="13058" width="1.85546875" style="55" customWidth="1"/>
    <col min="13059" max="13059" width="14" style="55" customWidth="1"/>
    <col min="13060" max="13060" width="10.28515625" style="55" customWidth="1"/>
    <col min="13061" max="13061" width="14.7109375" style="55" customWidth="1"/>
    <col min="13062" max="13062" width="0.85546875" style="55" customWidth="1"/>
    <col min="13063" max="13063" width="6.85546875" style="55" customWidth="1"/>
    <col min="13064" max="13064" width="11.28515625" style="55" customWidth="1"/>
    <col min="13065" max="13065" width="10.7109375" style="55" bestFit="1" customWidth="1"/>
    <col min="13066" max="13066" width="9" style="55"/>
    <col min="13067" max="13067" width="9.85546875" style="55" bestFit="1" customWidth="1"/>
    <col min="13068" max="13068" width="15.85546875" style="55" bestFit="1" customWidth="1"/>
    <col min="13069" max="13307" width="9" style="55"/>
    <col min="13308" max="13308" width="2.140625" style="55" customWidth="1"/>
    <col min="13309" max="13309" width="36.140625" style="55" customWidth="1"/>
    <col min="13310" max="13310" width="1.140625" style="55" customWidth="1"/>
    <col min="13311" max="13311" width="5.85546875" style="55" customWidth="1"/>
    <col min="13312" max="13312" width="2.140625" style="55" customWidth="1"/>
    <col min="13313" max="13313" width="14" style="55" customWidth="1"/>
    <col min="13314" max="13314" width="1.85546875" style="55" customWidth="1"/>
    <col min="13315" max="13315" width="14" style="55" customWidth="1"/>
    <col min="13316" max="13316" width="10.28515625" style="55" customWidth="1"/>
    <col min="13317" max="13317" width="14.7109375" style="55" customWidth="1"/>
    <col min="13318" max="13318" width="0.85546875" style="55" customWidth="1"/>
    <col min="13319" max="13319" width="6.85546875" style="55" customWidth="1"/>
    <col min="13320" max="13320" width="11.28515625" style="55" customWidth="1"/>
    <col min="13321" max="13321" width="10.7109375" style="55" bestFit="1" customWidth="1"/>
    <col min="13322" max="13322" width="9" style="55"/>
    <col min="13323" max="13323" width="9.85546875" style="55" bestFit="1" customWidth="1"/>
    <col min="13324" max="13324" width="15.85546875" style="55" bestFit="1" customWidth="1"/>
    <col min="13325" max="13563" width="9" style="55"/>
    <col min="13564" max="13564" width="2.140625" style="55" customWidth="1"/>
    <col min="13565" max="13565" width="36.140625" style="55" customWidth="1"/>
    <col min="13566" max="13566" width="1.140625" style="55" customWidth="1"/>
    <col min="13567" max="13567" width="5.85546875" style="55" customWidth="1"/>
    <col min="13568" max="13568" width="2.140625" style="55" customWidth="1"/>
    <col min="13569" max="13569" width="14" style="55" customWidth="1"/>
    <col min="13570" max="13570" width="1.85546875" style="55" customWidth="1"/>
    <col min="13571" max="13571" width="14" style="55" customWidth="1"/>
    <col min="13572" max="13572" width="10.28515625" style="55" customWidth="1"/>
    <col min="13573" max="13573" width="14.7109375" style="55" customWidth="1"/>
    <col min="13574" max="13574" width="0.85546875" style="55" customWidth="1"/>
    <col min="13575" max="13575" width="6.85546875" style="55" customWidth="1"/>
    <col min="13576" max="13576" width="11.28515625" style="55" customWidth="1"/>
    <col min="13577" max="13577" width="10.7109375" style="55" bestFit="1" customWidth="1"/>
    <col min="13578" max="13578" width="9" style="55"/>
    <col min="13579" max="13579" width="9.85546875" style="55" bestFit="1" customWidth="1"/>
    <col min="13580" max="13580" width="15.85546875" style="55" bestFit="1" customWidth="1"/>
    <col min="13581" max="13819" width="9" style="55"/>
    <col min="13820" max="13820" width="2.140625" style="55" customWidth="1"/>
    <col min="13821" max="13821" width="36.140625" style="55" customWidth="1"/>
    <col min="13822" max="13822" width="1.140625" style="55" customWidth="1"/>
    <col min="13823" max="13823" width="5.85546875" style="55" customWidth="1"/>
    <col min="13824" max="13824" width="2.140625" style="55" customWidth="1"/>
    <col min="13825" max="13825" width="14" style="55" customWidth="1"/>
    <col min="13826" max="13826" width="1.85546875" style="55" customWidth="1"/>
    <col min="13827" max="13827" width="14" style="55" customWidth="1"/>
    <col min="13828" max="13828" width="10.28515625" style="55" customWidth="1"/>
    <col min="13829" max="13829" width="14.7109375" style="55" customWidth="1"/>
    <col min="13830" max="13830" width="0.85546875" style="55" customWidth="1"/>
    <col min="13831" max="13831" width="6.85546875" style="55" customWidth="1"/>
    <col min="13832" max="13832" width="11.28515625" style="55" customWidth="1"/>
    <col min="13833" max="13833" width="10.7109375" style="55" bestFit="1" customWidth="1"/>
    <col min="13834" max="13834" width="9" style="55"/>
    <col min="13835" max="13835" width="9.85546875" style="55" bestFit="1" customWidth="1"/>
    <col min="13836" max="13836" width="15.85546875" style="55" bestFit="1" customWidth="1"/>
    <col min="13837" max="14075" width="9" style="55"/>
    <col min="14076" max="14076" width="2.140625" style="55" customWidth="1"/>
    <col min="14077" max="14077" width="36.140625" style="55" customWidth="1"/>
    <col min="14078" max="14078" width="1.140625" style="55" customWidth="1"/>
    <col min="14079" max="14079" width="5.85546875" style="55" customWidth="1"/>
    <col min="14080" max="14080" width="2.140625" style="55" customWidth="1"/>
    <col min="14081" max="14081" width="14" style="55" customWidth="1"/>
    <col min="14082" max="14082" width="1.85546875" style="55" customWidth="1"/>
    <col min="14083" max="14083" width="14" style="55" customWidth="1"/>
    <col min="14084" max="14084" width="10.28515625" style="55" customWidth="1"/>
    <col min="14085" max="14085" width="14.7109375" style="55" customWidth="1"/>
    <col min="14086" max="14086" width="0.85546875" style="55" customWidth="1"/>
    <col min="14087" max="14087" width="6.85546875" style="55" customWidth="1"/>
    <col min="14088" max="14088" width="11.28515625" style="55" customWidth="1"/>
    <col min="14089" max="14089" width="10.7109375" style="55" bestFit="1" customWidth="1"/>
    <col min="14090" max="14090" width="9" style="55"/>
    <col min="14091" max="14091" width="9.85546875" style="55" bestFit="1" customWidth="1"/>
    <col min="14092" max="14092" width="15.85546875" style="55" bestFit="1" customWidth="1"/>
    <col min="14093" max="14331" width="9" style="55"/>
    <col min="14332" max="14332" width="2.140625" style="55" customWidth="1"/>
    <col min="14333" max="14333" width="36.140625" style="55" customWidth="1"/>
    <col min="14334" max="14334" width="1.140625" style="55" customWidth="1"/>
    <col min="14335" max="14335" width="5.85546875" style="55" customWidth="1"/>
    <col min="14336" max="14336" width="2.140625" style="55" customWidth="1"/>
    <col min="14337" max="14337" width="14" style="55" customWidth="1"/>
    <col min="14338" max="14338" width="1.85546875" style="55" customWidth="1"/>
    <col min="14339" max="14339" width="14" style="55" customWidth="1"/>
    <col min="14340" max="14340" width="10.28515625" style="55" customWidth="1"/>
    <col min="14341" max="14341" width="14.7109375" style="55" customWidth="1"/>
    <col min="14342" max="14342" width="0.85546875" style="55" customWidth="1"/>
    <col min="14343" max="14343" width="6.85546875" style="55" customWidth="1"/>
    <col min="14344" max="14344" width="11.28515625" style="55" customWidth="1"/>
    <col min="14345" max="14345" width="10.7109375" style="55" bestFit="1" customWidth="1"/>
    <col min="14346" max="14346" width="9" style="55"/>
    <col min="14347" max="14347" width="9.85546875" style="55" bestFit="1" customWidth="1"/>
    <col min="14348" max="14348" width="15.85546875" style="55" bestFit="1" customWidth="1"/>
    <col min="14349" max="14587" width="9" style="55"/>
    <col min="14588" max="14588" width="2.140625" style="55" customWidth="1"/>
    <col min="14589" max="14589" width="36.140625" style="55" customWidth="1"/>
    <col min="14590" max="14590" width="1.140625" style="55" customWidth="1"/>
    <col min="14591" max="14591" width="5.85546875" style="55" customWidth="1"/>
    <col min="14592" max="14592" width="2.140625" style="55" customWidth="1"/>
    <col min="14593" max="14593" width="14" style="55" customWidth="1"/>
    <col min="14594" max="14594" width="1.85546875" style="55" customWidth="1"/>
    <col min="14595" max="14595" width="14" style="55" customWidth="1"/>
    <col min="14596" max="14596" width="10.28515625" style="55" customWidth="1"/>
    <col min="14597" max="14597" width="14.7109375" style="55" customWidth="1"/>
    <col min="14598" max="14598" width="0.85546875" style="55" customWidth="1"/>
    <col min="14599" max="14599" width="6.85546875" style="55" customWidth="1"/>
    <col min="14600" max="14600" width="11.28515625" style="55" customWidth="1"/>
    <col min="14601" max="14601" width="10.7109375" style="55" bestFit="1" customWidth="1"/>
    <col min="14602" max="14602" width="9" style="55"/>
    <col min="14603" max="14603" width="9.85546875" style="55" bestFit="1" customWidth="1"/>
    <col min="14604" max="14604" width="15.85546875" style="55" bestFit="1" customWidth="1"/>
    <col min="14605" max="14843" width="9" style="55"/>
    <col min="14844" max="14844" width="2.140625" style="55" customWidth="1"/>
    <col min="14845" max="14845" width="36.140625" style="55" customWidth="1"/>
    <col min="14846" max="14846" width="1.140625" style="55" customWidth="1"/>
    <col min="14847" max="14847" width="5.85546875" style="55" customWidth="1"/>
    <col min="14848" max="14848" width="2.140625" style="55" customWidth="1"/>
    <col min="14849" max="14849" width="14" style="55" customWidth="1"/>
    <col min="14850" max="14850" width="1.85546875" style="55" customWidth="1"/>
    <col min="14851" max="14851" width="14" style="55" customWidth="1"/>
    <col min="14852" max="14852" width="10.28515625" style="55" customWidth="1"/>
    <col min="14853" max="14853" width="14.7109375" style="55" customWidth="1"/>
    <col min="14854" max="14854" width="0.85546875" style="55" customWidth="1"/>
    <col min="14855" max="14855" width="6.85546875" style="55" customWidth="1"/>
    <col min="14856" max="14856" width="11.28515625" style="55" customWidth="1"/>
    <col min="14857" max="14857" width="10.7109375" style="55" bestFit="1" customWidth="1"/>
    <col min="14858" max="14858" width="9" style="55"/>
    <col min="14859" max="14859" width="9.85546875" style="55" bestFit="1" customWidth="1"/>
    <col min="14860" max="14860" width="15.85546875" style="55" bestFit="1" customWidth="1"/>
    <col min="14861" max="15099" width="9" style="55"/>
    <col min="15100" max="15100" width="2.140625" style="55" customWidth="1"/>
    <col min="15101" max="15101" width="36.140625" style="55" customWidth="1"/>
    <col min="15102" max="15102" width="1.140625" style="55" customWidth="1"/>
    <col min="15103" max="15103" width="5.85546875" style="55" customWidth="1"/>
    <col min="15104" max="15104" width="2.140625" style="55" customWidth="1"/>
    <col min="15105" max="15105" width="14" style="55" customWidth="1"/>
    <col min="15106" max="15106" width="1.85546875" style="55" customWidth="1"/>
    <col min="15107" max="15107" width="14" style="55" customWidth="1"/>
    <col min="15108" max="15108" width="10.28515625" style="55" customWidth="1"/>
    <col min="15109" max="15109" width="14.7109375" style="55" customWidth="1"/>
    <col min="15110" max="15110" width="0.85546875" style="55" customWidth="1"/>
    <col min="15111" max="15111" width="6.85546875" style="55" customWidth="1"/>
    <col min="15112" max="15112" width="11.28515625" style="55" customWidth="1"/>
    <col min="15113" max="15113" width="10.7109375" style="55" bestFit="1" customWidth="1"/>
    <col min="15114" max="15114" width="9" style="55"/>
    <col min="15115" max="15115" width="9.85546875" style="55" bestFit="1" customWidth="1"/>
    <col min="15116" max="15116" width="15.85546875" style="55" bestFit="1" customWidth="1"/>
    <col min="15117" max="15355" width="9" style="55"/>
    <col min="15356" max="15356" width="2.140625" style="55" customWidth="1"/>
    <col min="15357" max="15357" width="36.140625" style="55" customWidth="1"/>
    <col min="15358" max="15358" width="1.140625" style="55" customWidth="1"/>
    <col min="15359" max="15359" width="5.85546875" style="55" customWidth="1"/>
    <col min="15360" max="15360" width="2.140625" style="55" customWidth="1"/>
    <col min="15361" max="15361" width="14" style="55" customWidth="1"/>
    <col min="15362" max="15362" width="1.85546875" style="55" customWidth="1"/>
    <col min="15363" max="15363" width="14" style="55" customWidth="1"/>
    <col min="15364" max="15364" width="10.28515625" style="55" customWidth="1"/>
    <col min="15365" max="15365" width="14.7109375" style="55" customWidth="1"/>
    <col min="15366" max="15366" width="0.85546875" style="55" customWidth="1"/>
    <col min="15367" max="15367" width="6.85546875" style="55" customWidth="1"/>
    <col min="15368" max="15368" width="11.28515625" style="55" customWidth="1"/>
    <col min="15369" max="15369" width="10.7109375" style="55" bestFit="1" customWidth="1"/>
    <col min="15370" max="15370" width="9" style="55"/>
    <col min="15371" max="15371" width="9.85546875" style="55" bestFit="1" customWidth="1"/>
    <col min="15372" max="15372" width="15.85546875" style="55" bestFit="1" customWidth="1"/>
    <col min="15373" max="15611" width="9" style="55"/>
    <col min="15612" max="15612" width="2.140625" style="55" customWidth="1"/>
    <col min="15613" max="15613" width="36.140625" style="55" customWidth="1"/>
    <col min="15614" max="15614" width="1.140625" style="55" customWidth="1"/>
    <col min="15615" max="15615" width="5.85546875" style="55" customWidth="1"/>
    <col min="15616" max="15616" width="2.140625" style="55" customWidth="1"/>
    <col min="15617" max="15617" width="14" style="55" customWidth="1"/>
    <col min="15618" max="15618" width="1.85546875" style="55" customWidth="1"/>
    <col min="15619" max="15619" width="14" style="55" customWidth="1"/>
    <col min="15620" max="15620" width="10.28515625" style="55" customWidth="1"/>
    <col min="15621" max="15621" width="14.7109375" style="55" customWidth="1"/>
    <col min="15622" max="15622" width="0.85546875" style="55" customWidth="1"/>
    <col min="15623" max="15623" width="6.85546875" style="55" customWidth="1"/>
    <col min="15624" max="15624" width="11.28515625" style="55" customWidth="1"/>
    <col min="15625" max="15625" width="10.7109375" style="55" bestFit="1" customWidth="1"/>
    <col min="15626" max="15626" width="9" style="55"/>
    <col min="15627" max="15627" width="9.85546875" style="55" bestFit="1" customWidth="1"/>
    <col min="15628" max="15628" width="15.85546875" style="55" bestFit="1" customWidth="1"/>
    <col min="15629" max="15867" width="9" style="55"/>
    <col min="15868" max="15868" width="2.140625" style="55" customWidth="1"/>
    <col min="15869" max="15869" width="36.140625" style="55" customWidth="1"/>
    <col min="15870" max="15870" width="1.140625" style="55" customWidth="1"/>
    <col min="15871" max="15871" width="5.85546875" style="55" customWidth="1"/>
    <col min="15872" max="15872" width="2.140625" style="55" customWidth="1"/>
    <col min="15873" max="15873" width="14" style="55" customWidth="1"/>
    <col min="15874" max="15874" width="1.85546875" style="55" customWidth="1"/>
    <col min="15875" max="15875" width="14" style="55" customWidth="1"/>
    <col min="15876" max="15876" width="10.28515625" style="55" customWidth="1"/>
    <col min="15877" max="15877" width="14.7109375" style="55" customWidth="1"/>
    <col min="15878" max="15878" width="0.85546875" style="55" customWidth="1"/>
    <col min="15879" max="15879" width="6.85546875" style="55" customWidth="1"/>
    <col min="15880" max="15880" width="11.28515625" style="55" customWidth="1"/>
    <col min="15881" max="15881" width="10.7109375" style="55" bestFit="1" customWidth="1"/>
    <col min="15882" max="15882" width="9" style="55"/>
    <col min="15883" max="15883" width="9.85546875" style="55" bestFit="1" customWidth="1"/>
    <col min="15884" max="15884" width="15.85546875" style="55" bestFit="1" customWidth="1"/>
    <col min="15885" max="16123" width="9" style="55"/>
    <col min="16124" max="16124" width="2.140625" style="55" customWidth="1"/>
    <col min="16125" max="16125" width="36.140625" style="55" customWidth="1"/>
    <col min="16126" max="16126" width="1.140625" style="55" customWidth="1"/>
    <col min="16127" max="16127" width="5.85546875" style="55" customWidth="1"/>
    <col min="16128" max="16128" width="2.140625" style="55" customWidth="1"/>
    <col min="16129" max="16129" width="14" style="55" customWidth="1"/>
    <col min="16130" max="16130" width="1.85546875" style="55" customWidth="1"/>
    <col min="16131" max="16131" width="14" style="55" customWidth="1"/>
    <col min="16132" max="16132" width="10.28515625" style="55" customWidth="1"/>
    <col min="16133" max="16133" width="14.7109375" style="55" customWidth="1"/>
    <col min="16134" max="16134" width="0.85546875" style="55" customWidth="1"/>
    <col min="16135" max="16135" width="6.85546875" style="55" customWidth="1"/>
    <col min="16136" max="16136" width="11.28515625" style="55" customWidth="1"/>
    <col min="16137" max="16137" width="10.7109375" style="55" bestFit="1" customWidth="1"/>
    <col min="16138" max="16138" width="9" style="55"/>
    <col min="16139" max="16139" width="9.85546875" style="55" bestFit="1" customWidth="1"/>
    <col min="16140" max="16140" width="15.85546875" style="55" bestFit="1" customWidth="1"/>
    <col min="16141" max="16384" width="9" style="55"/>
  </cols>
  <sheetData>
    <row r="1" spans="1:13" ht="21">
      <c r="A1" s="539" t="str">
        <f>'ص امضا'!A1:N1</f>
        <v>شرکت نمونه(سهامی خاص)</v>
      </c>
      <c r="B1" s="539"/>
      <c r="C1" s="539"/>
      <c r="D1" s="539"/>
      <c r="E1" s="539"/>
      <c r="F1" s="539"/>
      <c r="G1" s="539"/>
      <c r="H1" s="539"/>
      <c r="I1" s="53"/>
      <c r="J1" s="54"/>
      <c r="K1" s="54"/>
    </row>
    <row r="2" spans="1:13" ht="21">
      <c r="A2" s="539" t="s">
        <v>3</v>
      </c>
      <c r="B2" s="539"/>
      <c r="C2" s="539"/>
      <c r="D2" s="539"/>
      <c r="E2" s="539"/>
      <c r="F2" s="539"/>
      <c r="G2" s="539"/>
      <c r="H2" s="539"/>
      <c r="I2" s="53"/>
      <c r="J2" s="54"/>
      <c r="K2" s="54"/>
    </row>
    <row r="3" spans="1:13" ht="21">
      <c r="A3" s="539" t="s">
        <v>224</v>
      </c>
      <c r="B3" s="539"/>
      <c r="C3" s="539"/>
      <c r="D3" s="539"/>
      <c r="E3" s="539"/>
      <c r="F3" s="539"/>
      <c r="G3" s="539"/>
      <c r="H3" s="539"/>
      <c r="I3" s="53"/>
      <c r="J3" s="54"/>
      <c r="K3" s="54"/>
    </row>
    <row r="5" spans="1:13" s="56" customFormat="1" ht="21">
      <c r="F5" s="540"/>
      <c r="G5" s="540"/>
      <c r="H5" s="57" t="s">
        <v>15</v>
      </c>
      <c r="I5" s="58"/>
    </row>
    <row r="6" spans="1:13" s="56" customFormat="1" ht="21">
      <c r="D6" s="59" t="s">
        <v>17</v>
      </c>
      <c r="E6" s="46"/>
      <c r="F6" s="502">
        <v>1398</v>
      </c>
      <c r="G6" s="503"/>
      <c r="H6" s="311">
        <v>1397</v>
      </c>
      <c r="I6" s="58"/>
    </row>
    <row r="7" spans="1:13" s="56" customFormat="1" ht="21">
      <c r="E7" s="46"/>
      <c r="F7" s="57" t="s">
        <v>235</v>
      </c>
      <c r="G7" s="57"/>
      <c r="H7" s="57" t="s">
        <v>235</v>
      </c>
      <c r="I7" s="58"/>
    </row>
    <row r="8" spans="1:13" ht="21">
      <c r="A8" s="49" t="s">
        <v>136</v>
      </c>
      <c r="B8" s="49"/>
      <c r="D8" s="47"/>
      <c r="E8" s="47"/>
      <c r="G8" s="60"/>
    </row>
    <row r="9" spans="1:13">
      <c r="B9" s="62" t="s">
        <v>137</v>
      </c>
      <c r="C9" s="63"/>
      <c r="D9" s="60">
        <v>4</v>
      </c>
      <c r="E9" s="60"/>
      <c r="F9" s="60">
        <f>'یادداشت های-1'!J19</f>
        <v>0</v>
      </c>
      <c r="G9" s="48"/>
      <c r="H9" s="60">
        <f>'یادداشت های-1'!L19</f>
        <v>0</v>
      </c>
      <c r="K9" s="63"/>
    </row>
    <row r="10" spans="1:13">
      <c r="B10" s="64" t="s">
        <v>138</v>
      </c>
      <c r="C10" s="63"/>
      <c r="D10" s="60">
        <v>5</v>
      </c>
      <c r="E10" s="60"/>
      <c r="F10" s="65">
        <f>-'یادداشت های-1'!J29</f>
        <v>0</v>
      </c>
      <c r="G10" s="48"/>
      <c r="H10" s="51">
        <f>-'یادداشت های-1'!L29</f>
        <v>0</v>
      </c>
      <c r="J10" s="66"/>
    </row>
    <row r="11" spans="1:13" s="56" customFormat="1" ht="21">
      <c r="A11" s="67" t="s">
        <v>18</v>
      </c>
      <c r="B11" s="67"/>
      <c r="C11" s="68"/>
      <c r="D11" s="57"/>
      <c r="E11" s="57"/>
      <c r="F11" s="69">
        <f>SUM(F9:F10)</f>
        <v>0</v>
      </c>
      <c r="G11" s="57"/>
      <c r="H11" s="69">
        <f>SUM(H9:H10)</f>
        <v>0</v>
      </c>
      <c r="I11" s="58"/>
      <c r="J11" s="70"/>
      <c r="L11" s="71"/>
    </row>
    <row r="12" spans="1:13">
      <c r="B12" s="64" t="s">
        <v>19</v>
      </c>
      <c r="C12" s="63"/>
      <c r="D12" s="60">
        <v>6</v>
      </c>
      <c r="E12" s="60"/>
      <c r="F12" s="48">
        <f>-'یادداشت های-1'!J47</f>
        <v>0</v>
      </c>
      <c r="G12" s="48"/>
      <c r="H12" s="48">
        <f>-'یادداشت های-1'!L47</f>
        <v>0</v>
      </c>
      <c r="K12" s="63"/>
      <c r="L12" s="63"/>
      <c r="M12" s="72"/>
    </row>
    <row r="13" spans="1:13">
      <c r="B13" s="64" t="s">
        <v>139</v>
      </c>
      <c r="C13" s="63"/>
      <c r="D13" s="60">
        <v>7</v>
      </c>
      <c r="E13" s="60"/>
      <c r="F13" s="48">
        <f>'یادداشت های-1'!J53</f>
        <v>0</v>
      </c>
      <c r="G13" s="48"/>
      <c r="H13" s="48">
        <f>'یادداشت های-1'!L53</f>
        <v>0</v>
      </c>
      <c r="K13" s="61"/>
      <c r="L13" s="63"/>
    </row>
    <row r="14" spans="1:13" s="56" customFormat="1" ht="21">
      <c r="A14" s="67" t="s">
        <v>20</v>
      </c>
      <c r="C14" s="68"/>
      <c r="D14" s="57"/>
      <c r="E14" s="57"/>
      <c r="F14" s="77">
        <f>SUM(F11:F13)</f>
        <v>0</v>
      </c>
      <c r="G14" s="57"/>
      <c r="H14" s="77">
        <f>SUM(H11:H13)</f>
        <v>0</v>
      </c>
      <c r="I14" s="58"/>
      <c r="K14" s="58"/>
      <c r="L14" s="68"/>
    </row>
    <row r="15" spans="1:13">
      <c r="B15" s="64" t="s">
        <v>21</v>
      </c>
      <c r="C15" s="63"/>
      <c r="D15" s="60">
        <v>8</v>
      </c>
      <c r="E15" s="60"/>
      <c r="F15" s="48">
        <f>-'یادداشت های-1'!J60</f>
        <v>0</v>
      </c>
      <c r="G15" s="48"/>
      <c r="H15" s="48">
        <f>-'یادداشت های-1'!L60</f>
        <v>0</v>
      </c>
      <c r="K15" s="61"/>
      <c r="L15" s="63"/>
    </row>
    <row r="16" spans="1:13">
      <c r="B16" s="64" t="s">
        <v>22</v>
      </c>
      <c r="C16" s="63"/>
      <c r="D16" s="60">
        <v>9</v>
      </c>
      <c r="E16" s="60"/>
      <c r="F16" s="51">
        <f>'یادداشت های-1'!J66</f>
        <v>0</v>
      </c>
      <c r="G16" s="48"/>
      <c r="H16" s="51">
        <f>'یادداشت های-1'!L66</f>
        <v>0</v>
      </c>
      <c r="K16" s="61"/>
      <c r="M16" s="63"/>
    </row>
    <row r="17" spans="1:11" s="56" customFormat="1" ht="21">
      <c r="A17" s="67" t="s">
        <v>16</v>
      </c>
      <c r="B17" s="67"/>
      <c r="C17" s="68"/>
      <c r="D17" s="57"/>
      <c r="E17" s="57"/>
      <c r="F17" s="52">
        <f>SUM(F14:F16)</f>
        <v>0</v>
      </c>
      <c r="G17" s="52"/>
      <c r="H17" s="52">
        <f>SUM(H14:H16)</f>
        <v>0</v>
      </c>
      <c r="I17" s="58"/>
      <c r="K17" s="74"/>
    </row>
    <row r="18" spans="1:11">
      <c r="B18" s="64" t="s">
        <v>234</v>
      </c>
      <c r="C18" s="63"/>
      <c r="D18" s="60"/>
      <c r="E18" s="60"/>
      <c r="F18" s="73">
        <v>0</v>
      </c>
      <c r="G18" s="48"/>
      <c r="H18" s="48">
        <v>0</v>
      </c>
      <c r="K18" s="75"/>
    </row>
    <row r="19" spans="1:11" ht="21">
      <c r="A19" s="67" t="s">
        <v>24</v>
      </c>
      <c r="C19" s="63"/>
      <c r="D19" s="60"/>
      <c r="E19" s="60"/>
      <c r="F19" s="50">
        <f>F17+F18</f>
        <v>0</v>
      </c>
      <c r="G19" s="52"/>
      <c r="H19" s="50">
        <f>H17+H18</f>
        <v>0</v>
      </c>
    </row>
    <row r="20" spans="1:11" s="56" customFormat="1" ht="21.75" thickBot="1">
      <c r="A20" s="67" t="s">
        <v>101</v>
      </c>
      <c r="B20" s="67"/>
      <c r="C20" s="68"/>
      <c r="D20" s="57"/>
      <c r="E20" s="57"/>
      <c r="F20" s="76">
        <f>F19</f>
        <v>0</v>
      </c>
      <c r="G20" s="52"/>
      <c r="H20" s="76">
        <f>H19</f>
        <v>0</v>
      </c>
      <c r="I20" s="61">
        <f>F16+F15</f>
        <v>0</v>
      </c>
    </row>
    <row r="21" spans="1:11" s="56" customFormat="1" ht="22.5" thickTop="1" thickBot="1">
      <c r="A21" s="56" t="s">
        <v>439</v>
      </c>
      <c r="F21" s="455">
        <v>0</v>
      </c>
      <c r="G21" s="68"/>
      <c r="H21" s="455">
        <v>0</v>
      </c>
      <c r="I21" s="58"/>
    </row>
    <row r="22" spans="1:11" ht="19.5" thickTop="1"/>
    <row r="26" spans="1:11" ht="21">
      <c r="A26" s="538" t="s">
        <v>193</v>
      </c>
      <c r="B26" s="538"/>
      <c r="C26" s="538"/>
      <c r="D26" s="538"/>
      <c r="E26" s="538"/>
      <c r="F26" s="538"/>
      <c r="G26" s="538"/>
      <c r="H26" s="538"/>
      <c r="I26" s="177"/>
      <c r="J26" s="177"/>
      <c r="K26" s="177"/>
    </row>
    <row r="27" spans="1:11" ht="66.75" customHeight="1"/>
    <row r="28" spans="1:11" ht="66.75" customHeight="1"/>
    <row r="29" spans="1:11" ht="66.75" customHeight="1"/>
  </sheetData>
  <mergeCells count="5">
    <mergeCell ref="A26:H26"/>
    <mergeCell ref="A1:H1"/>
    <mergeCell ref="A2:H2"/>
    <mergeCell ref="A3:H3"/>
    <mergeCell ref="F5:G5"/>
  </mergeCells>
  <conditionalFormatting sqref="F11:F12 F13:G13 G10:H10 G12 F15:G16 F14 G9 F17:H20 H11:H16">
    <cfRule type="cellIs" dxfId="6" priority="2" stopIfTrue="1" operator="lessThan">
      <formula>0</formula>
    </cfRule>
  </conditionalFormatting>
  <pageMargins left="0.39370078740157483" right="1.1023622047244095" top="0.39370078740157483" bottom="0.39370078740157483" header="0.31496062992125984" footer="0.31496062992125984"/>
  <pageSetup firstPageNumber="2" orientation="portrait" useFirstPageNumber="1" r:id="rId1"/>
  <headerFooter>
    <oddFooter>&amp;C&amp;"B Nazanin,Regular"&amp;12&amp;P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4"/>
  <sheetViews>
    <sheetView rightToLeft="1" view="pageBreakPreview" zoomScaleSheetLayoutView="100" workbookViewId="0">
      <pane ySplit="3" topLeftCell="A7" activePane="bottomLeft" state="frozen"/>
      <selection activeCell="F8" sqref="F8"/>
      <selection pane="bottomLeft" activeCell="F8" sqref="F8"/>
    </sheetView>
  </sheetViews>
  <sheetFormatPr defaultRowHeight="18.75"/>
  <cols>
    <col min="1" max="1" width="1.42578125" style="116" customWidth="1"/>
    <col min="2" max="2" width="27.85546875" style="116" customWidth="1"/>
    <col min="3" max="3" width="2.140625" style="116" customWidth="1"/>
    <col min="4" max="4" width="10.42578125" style="78" customWidth="1"/>
    <col min="5" max="5" width="2.140625" style="78" customWidth="1"/>
    <col min="6" max="6" width="17.28515625" style="78" customWidth="1"/>
    <col min="7" max="7" width="0.85546875" style="78" customWidth="1"/>
    <col min="8" max="8" width="17.28515625" style="78" customWidth="1"/>
    <col min="9" max="9" width="0.85546875" style="78" customWidth="1"/>
    <col min="10" max="10" width="17.28515625" style="78" customWidth="1"/>
    <col min="11" max="11" width="15" style="116" bestFit="1" customWidth="1"/>
    <col min="12" max="12" width="14.5703125" style="146" bestFit="1" customWidth="1"/>
    <col min="13" max="13" width="12.5703125" style="116" customWidth="1"/>
    <col min="14" max="229" width="9" style="116"/>
    <col min="230" max="230" width="2.85546875" style="116" customWidth="1"/>
    <col min="231" max="231" width="21.7109375" style="116" customWidth="1"/>
    <col min="232" max="232" width="2.140625" style="116" customWidth="1"/>
    <col min="233" max="233" width="7.85546875" style="116" customWidth="1"/>
    <col min="234" max="234" width="2.140625" style="116" customWidth="1"/>
    <col min="235" max="235" width="12.85546875" style="116" customWidth="1"/>
    <col min="236" max="236" width="2.140625" style="116" customWidth="1"/>
    <col min="237" max="237" width="12.85546875" style="116" customWidth="1"/>
    <col min="238" max="238" width="2.140625" style="116" customWidth="1"/>
    <col min="239" max="239" width="23.7109375" style="116" customWidth="1"/>
    <col min="240" max="240" width="2.140625" style="116" customWidth="1"/>
    <col min="241" max="241" width="7.140625" style="116" customWidth="1"/>
    <col min="242" max="242" width="2.140625" style="116" customWidth="1"/>
    <col min="243" max="243" width="12.85546875" style="116" customWidth="1"/>
    <col min="244" max="244" width="2.140625" style="116" customWidth="1"/>
    <col min="245" max="245" width="12.85546875" style="116" customWidth="1"/>
    <col min="246" max="246" width="1.85546875" style="116" customWidth="1"/>
    <col min="247" max="248" width="5.85546875" style="116" customWidth="1"/>
    <col min="249" max="250" width="7.85546875" style="116" customWidth="1"/>
    <col min="251" max="251" width="14.85546875" style="116" customWidth="1"/>
    <col min="252" max="485" width="9" style="116"/>
    <col min="486" max="486" width="2.85546875" style="116" customWidth="1"/>
    <col min="487" max="487" width="21.7109375" style="116" customWidth="1"/>
    <col min="488" max="488" width="2.140625" style="116" customWidth="1"/>
    <col min="489" max="489" width="7.85546875" style="116" customWidth="1"/>
    <col min="490" max="490" width="2.140625" style="116" customWidth="1"/>
    <col min="491" max="491" width="12.85546875" style="116" customWidth="1"/>
    <col min="492" max="492" width="2.140625" style="116" customWidth="1"/>
    <col min="493" max="493" width="12.85546875" style="116" customWidth="1"/>
    <col min="494" max="494" width="2.140625" style="116" customWidth="1"/>
    <col min="495" max="495" width="23.7109375" style="116" customWidth="1"/>
    <col min="496" max="496" width="2.140625" style="116" customWidth="1"/>
    <col min="497" max="497" width="7.140625" style="116" customWidth="1"/>
    <col min="498" max="498" width="2.140625" style="116" customWidth="1"/>
    <col min="499" max="499" width="12.85546875" style="116" customWidth="1"/>
    <col min="500" max="500" width="2.140625" style="116" customWidth="1"/>
    <col min="501" max="501" width="12.85546875" style="116" customWidth="1"/>
    <col min="502" max="502" width="1.85546875" style="116" customWidth="1"/>
    <col min="503" max="504" width="5.85546875" style="116" customWidth="1"/>
    <col min="505" max="506" width="7.85546875" style="116" customWidth="1"/>
    <col min="507" max="507" width="14.85546875" style="116" customWidth="1"/>
    <col min="508" max="741" width="9" style="116"/>
    <col min="742" max="742" width="2.85546875" style="116" customWidth="1"/>
    <col min="743" max="743" width="21.7109375" style="116" customWidth="1"/>
    <col min="744" max="744" width="2.140625" style="116" customWidth="1"/>
    <col min="745" max="745" width="7.85546875" style="116" customWidth="1"/>
    <col min="746" max="746" width="2.140625" style="116" customWidth="1"/>
    <col min="747" max="747" width="12.85546875" style="116" customWidth="1"/>
    <col min="748" max="748" width="2.140625" style="116" customWidth="1"/>
    <col min="749" max="749" width="12.85546875" style="116" customWidth="1"/>
    <col min="750" max="750" width="2.140625" style="116" customWidth="1"/>
    <col min="751" max="751" width="23.7109375" style="116" customWidth="1"/>
    <col min="752" max="752" width="2.140625" style="116" customWidth="1"/>
    <col min="753" max="753" width="7.140625" style="116" customWidth="1"/>
    <col min="754" max="754" width="2.140625" style="116" customWidth="1"/>
    <col min="755" max="755" width="12.85546875" style="116" customWidth="1"/>
    <col min="756" max="756" width="2.140625" style="116" customWidth="1"/>
    <col min="757" max="757" width="12.85546875" style="116" customWidth="1"/>
    <col min="758" max="758" width="1.85546875" style="116" customWidth="1"/>
    <col min="759" max="760" width="5.85546875" style="116" customWidth="1"/>
    <col min="761" max="762" width="7.85546875" style="116" customWidth="1"/>
    <col min="763" max="763" width="14.85546875" style="116" customWidth="1"/>
    <col min="764" max="997" width="9" style="116"/>
    <col min="998" max="998" width="2.85546875" style="116" customWidth="1"/>
    <col min="999" max="999" width="21.7109375" style="116" customWidth="1"/>
    <col min="1000" max="1000" width="2.140625" style="116" customWidth="1"/>
    <col min="1001" max="1001" width="7.85546875" style="116" customWidth="1"/>
    <col min="1002" max="1002" width="2.140625" style="116" customWidth="1"/>
    <col min="1003" max="1003" width="12.85546875" style="116" customWidth="1"/>
    <col min="1004" max="1004" width="2.140625" style="116" customWidth="1"/>
    <col min="1005" max="1005" width="12.85546875" style="116" customWidth="1"/>
    <col min="1006" max="1006" width="2.140625" style="116" customWidth="1"/>
    <col min="1007" max="1007" width="23.7109375" style="116" customWidth="1"/>
    <col min="1008" max="1008" width="2.140625" style="116" customWidth="1"/>
    <col min="1009" max="1009" width="7.140625" style="116" customWidth="1"/>
    <col min="1010" max="1010" width="2.140625" style="116" customWidth="1"/>
    <col min="1011" max="1011" width="12.85546875" style="116" customWidth="1"/>
    <col min="1012" max="1012" width="2.140625" style="116" customWidth="1"/>
    <col min="1013" max="1013" width="12.85546875" style="116" customWidth="1"/>
    <col min="1014" max="1014" width="1.85546875" style="116" customWidth="1"/>
    <col min="1015" max="1016" width="5.85546875" style="116" customWidth="1"/>
    <col min="1017" max="1018" width="7.85546875" style="116" customWidth="1"/>
    <col min="1019" max="1019" width="14.85546875" style="116" customWidth="1"/>
    <col min="1020" max="1253" width="9" style="116"/>
    <col min="1254" max="1254" width="2.85546875" style="116" customWidth="1"/>
    <col min="1255" max="1255" width="21.7109375" style="116" customWidth="1"/>
    <col min="1256" max="1256" width="2.140625" style="116" customWidth="1"/>
    <col min="1257" max="1257" width="7.85546875" style="116" customWidth="1"/>
    <col min="1258" max="1258" width="2.140625" style="116" customWidth="1"/>
    <col min="1259" max="1259" width="12.85546875" style="116" customWidth="1"/>
    <col min="1260" max="1260" width="2.140625" style="116" customWidth="1"/>
    <col min="1261" max="1261" width="12.85546875" style="116" customWidth="1"/>
    <col min="1262" max="1262" width="2.140625" style="116" customWidth="1"/>
    <col min="1263" max="1263" width="23.7109375" style="116" customWidth="1"/>
    <col min="1264" max="1264" width="2.140625" style="116" customWidth="1"/>
    <col min="1265" max="1265" width="7.140625" style="116" customWidth="1"/>
    <col min="1266" max="1266" width="2.140625" style="116" customWidth="1"/>
    <col min="1267" max="1267" width="12.85546875" style="116" customWidth="1"/>
    <col min="1268" max="1268" width="2.140625" style="116" customWidth="1"/>
    <col min="1269" max="1269" width="12.85546875" style="116" customWidth="1"/>
    <col min="1270" max="1270" width="1.85546875" style="116" customWidth="1"/>
    <col min="1271" max="1272" width="5.85546875" style="116" customWidth="1"/>
    <col min="1273" max="1274" width="7.85546875" style="116" customWidth="1"/>
    <col min="1275" max="1275" width="14.85546875" style="116" customWidth="1"/>
    <col min="1276" max="1509" width="9" style="116"/>
    <col min="1510" max="1510" width="2.85546875" style="116" customWidth="1"/>
    <col min="1511" max="1511" width="21.7109375" style="116" customWidth="1"/>
    <col min="1512" max="1512" width="2.140625" style="116" customWidth="1"/>
    <col min="1513" max="1513" width="7.85546875" style="116" customWidth="1"/>
    <col min="1514" max="1514" width="2.140625" style="116" customWidth="1"/>
    <col min="1515" max="1515" width="12.85546875" style="116" customWidth="1"/>
    <col min="1516" max="1516" width="2.140625" style="116" customWidth="1"/>
    <col min="1517" max="1517" width="12.85546875" style="116" customWidth="1"/>
    <col min="1518" max="1518" width="2.140625" style="116" customWidth="1"/>
    <col min="1519" max="1519" width="23.7109375" style="116" customWidth="1"/>
    <col min="1520" max="1520" width="2.140625" style="116" customWidth="1"/>
    <col min="1521" max="1521" width="7.140625" style="116" customWidth="1"/>
    <col min="1522" max="1522" width="2.140625" style="116" customWidth="1"/>
    <col min="1523" max="1523" width="12.85546875" style="116" customWidth="1"/>
    <col min="1524" max="1524" width="2.140625" style="116" customWidth="1"/>
    <col min="1525" max="1525" width="12.85546875" style="116" customWidth="1"/>
    <col min="1526" max="1526" width="1.85546875" style="116" customWidth="1"/>
    <col min="1527" max="1528" width="5.85546875" style="116" customWidth="1"/>
    <col min="1529" max="1530" width="7.85546875" style="116" customWidth="1"/>
    <col min="1531" max="1531" width="14.85546875" style="116" customWidth="1"/>
    <col min="1532" max="1765" width="9" style="116"/>
    <col min="1766" max="1766" width="2.85546875" style="116" customWidth="1"/>
    <col min="1767" max="1767" width="21.7109375" style="116" customWidth="1"/>
    <col min="1768" max="1768" width="2.140625" style="116" customWidth="1"/>
    <col min="1769" max="1769" width="7.85546875" style="116" customWidth="1"/>
    <col min="1770" max="1770" width="2.140625" style="116" customWidth="1"/>
    <col min="1771" max="1771" width="12.85546875" style="116" customWidth="1"/>
    <col min="1772" max="1772" width="2.140625" style="116" customWidth="1"/>
    <col min="1773" max="1773" width="12.85546875" style="116" customWidth="1"/>
    <col min="1774" max="1774" width="2.140625" style="116" customWidth="1"/>
    <col min="1775" max="1775" width="23.7109375" style="116" customWidth="1"/>
    <col min="1776" max="1776" width="2.140625" style="116" customWidth="1"/>
    <col min="1777" max="1777" width="7.140625" style="116" customWidth="1"/>
    <col min="1778" max="1778" width="2.140625" style="116" customWidth="1"/>
    <col min="1779" max="1779" width="12.85546875" style="116" customWidth="1"/>
    <col min="1780" max="1780" width="2.140625" style="116" customWidth="1"/>
    <col min="1781" max="1781" width="12.85546875" style="116" customWidth="1"/>
    <col min="1782" max="1782" width="1.85546875" style="116" customWidth="1"/>
    <col min="1783" max="1784" width="5.85546875" style="116" customWidth="1"/>
    <col min="1785" max="1786" width="7.85546875" style="116" customWidth="1"/>
    <col min="1787" max="1787" width="14.85546875" style="116" customWidth="1"/>
    <col min="1788" max="2021" width="9" style="116"/>
    <col min="2022" max="2022" width="2.85546875" style="116" customWidth="1"/>
    <col min="2023" max="2023" width="21.7109375" style="116" customWidth="1"/>
    <col min="2024" max="2024" width="2.140625" style="116" customWidth="1"/>
    <col min="2025" max="2025" width="7.85546875" style="116" customWidth="1"/>
    <col min="2026" max="2026" width="2.140625" style="116" customWidth="1"/>
    <col min="2027" max="2027" width="12.85546875" style="116" customWidth="1"/>
    <col min="2028" max="2028" width="2.140625" style="116" customWidth="1"/>
    <col min="2029" max="2029" width="12.85546875" style="116" customWidth="1"/>
    <col min="2030" max="2030" width="2.140625" style="116" customWidth="1"/>
    <col min="2031" max="2031" width="23.7109375" style="116" customWidth="1"/>
    <col min="2032" max="2032" width="2.140625" style="116" customWidth="1"/>
    <col min="2033" max="2033" width="7.140625" style="116" customWidth="1"/>
    <col min="2034" max="2034" width="2.140625" style="116" customWidth="1"/>
    <col min="2035" max="2035" width="12.85546875" style="116" customWidth="1"/>
    <col min="2036" max="2036" width="2.140625" style="116" customWidth="1"/>
    <col min="2037" max="2037" width="12.85546875" style="116" customWidth="1"/>
    <col min="2038" max="2038" width="1.85546875" style="116" customWidth="1"/>
    <col min="2039" max="2040" width="5.85546875" style="116" customWidth="1"/>
    <col min="2041" max="2042" width="7.85546875" style="116" customWidth="1"/>
    <col min="2043" max="2043" width="14.85546875" style="116" customWidth="1"/>
    <col min="2044" max="2277" width="9" style="116"/>
    <col min="2278" max="2278" width="2.85546875" style="116" customWidth="1"/>
    <col min="2279" max="2279" width="21.7109375" style="116" customWidth="1"/>
    <col min="2280" max="2280" width="2.140625" style="116" customWidth="1"/>
    <col min="2281" max="2281" width="7.85546875" style="116" customWidth="1"/>
    <col min="2282" max="2282" width="2.140625" style="116" customWidth="1"/>
    <col min="2283" max="2283" width="12.85546875" style="116" customWidth="1"/>
    <col min="2284" max="2284" width="2.140625" style="116" customWidth="1"/>
    <col min="2285" max="2285" width="12.85546875" style="116" customWidth="1"/>
    <col min="2286" max="2286" width="2.140625" style="116" customWidth="1"/>
    <col min="2287" max="2287" width="23.7109375" style="116" customWidth="1"/>
    <col min="2288" max="2288" width="2.140625" style="116" customWidth="1"/>
    <col min="2289" max="2289" width="7.140625" style="116" customWidth="1"/>
    <col min="2290" max="2290" width="2.140625" style="116" customWidth="1"/>
    <col min="2291" max="2291" width="12.85546875" style="116" customWidth="1"/>
    <col min="2292" max="2292" width="2.140625" style="116" customWidth="1"/>
    <col min="2293" max="2293" width="12.85546875" style="116" customWidth="1"/>
    <col min="2294" max="2294" width="1.85546875" style="116" customWidth="1"/>
    <col min="2295" max="2296" width="5.85546875" style="116" customWidth="1"/>
    <col min="2297" max="2298" width="7.85546875" style="116" customWidth="1"/>
    <col min="2299" max="2299" width="14.85546875" style="116" customWidth="1"/>
    <col min="2300" max="2533" width="9" style="116"/>
    <col min="2534" max="2534" width="2.85546875" style="116" customWidth="1"/>
    <col min="2535" max="2535" width="21.7109375" style="116" customWidth="1"/>
    <col min="2536" max="2536" width="2.140625" style="116" customWidth="1"/>
    <col min="2537" max="2537" width="7.85546875" style="116" customWidth="1"/>
    <col min="2538" max="2538" width="2.140625" style="116" customWidth="1"/>
    <col min="2539" max="2539" width="12.85546875" style="116" customWidth="1"/>
    <col min="2540" max="2540" width="2.140625" style="116" customWidth="1"/>
    <col min="2541" max="2541" width="12.85546875" style="116" customWidth="1"/>
    <col min="2542" max="2542" width="2.140625" style="116" customWidth="1"/>
    <col min="2543" max="2543" width="23.7109375" style="116" customWidth="1"/>
    <col min="2544" max="2544" width="2.140625" style="116" customWidth="1"/>
    <col min="2545" max="2545" width="7.140625" style="116" customWidth="1"/>
    <col min="2546" max="2546" width="2.140625" style="116" customWidth="1"/>
    <col min="2547" max="2547" width="12.85546875" style="116" customWidth="1"/>
    <col min="2548" max="2548" width="2.140625" style="116" customWidth="1"/>
    <col min="2549" max="2549" width="12.85546875" style="116" customWidth="1"/>
    <col min="2550" max="2550" width="1.85546875" style="116" customWidth="1"/>
    <col min="2551" max="2552" width="5.85546875" style="116" customWidth="1"/>
    <col min="2553" max="2554" width="7.85546875" style="116" customWidth="1"/>
    <col min="2555" max="2555" width="14.85546875" style="116" customWidth="1"/>
    <col min="2556" max="2789" width="9" style="116"/>
    <col min="2790" max="2790" width="2.85546875" style="116" customWidth="1"/>
    <col min="2791" max="2791" width="21.7109375" style="116" customWidth="1"/>
    <col min="2792" max="2792" width="2.140625" style="116" customWidth="1"/>
    <col min="2793" max="2793" width="7.85546875" style="116" customWidth="1"/>
    <col min="2794" max="2794" width="2.140625" style="116" customWidth="1"/>
    <col min="2795" max="2795" width="12.85546875" style="116" customWidth="1"/>
    <col min="2796" max="2796" width="2.140625" style="116" customWidth="1"/>
    <col min="2797" max="2797" width="12.85546875" style="116" customWidth="1"/>
    <col min="2798" max="2798" width="2.140625" style="116" customWidth="1"/>
    <col min="2799" max="2799" width="23.7109375" style="116" customWidth="1"/>
    <col min="2800" max="2800" width="2.140625" style="116" customWidth="1"/>
    <col min="2801" max="2801" width="7.140625" style="116" customWidth="1"/>
    <col min="2802" max="2802" width="2.140625" style="116" customWidth="1"/>
    <col min="2803" max="2803" width="12.85546875" style="116" customWidth="1"/>
    <col min="2804" max="2804" width="2.140625" style="116" customWidth="1"/>
    <col min="2805" max="2805" width="12.85546875" style="116" customWidth="1"/>
    <col min="2806" max="2806" width="1.85546875" style="116" customWidth="1"/>
    <col min="2807" max="2808" width="5.85546875" style="116" customWidth="1"/>
    <col min="2809" max="2810" width="7.85546875" style="116" customWidth="1"/>
    <col min="2811" max="2811" width="14.85546875" style="116" customWidth="1"/>
    <col min="2812" max="3045" width="9" style="116"/>
    <col min="3046" max="3046" width="2.85546875" style="116" customWidth="1"/>
    <col min="3047" max="3047" width="21.7109375" style="116" customWidth="1"/>
    <col min="3048" max="3048" width="2.140625" style="116" customWidth="1"/>
    <col min="3049" max="3049" width="7.85546875" style="116" customWidth="1"/>
    <col min="3050" max="3050" width="2.140625" style="116" customWidth="1"/>
    <col min="3051" max="3051" width="12.85546875" style="116" customWidth="1"/>
    <col min="3052" max="3052" width="2.140625" style="116" customWidth="1"/>
    <col min="3053" max="3053" width="12.85546875" style="116" customWidth="1"/>
    <col min="3054" max="3054" width="2.140625" style="116" customWidth="1"/>
    <col min="3055" max="3055" width="23.7109375" style="116" customWidth="1"/>
    <col min="3056" max="3056" width="2.140625" style="116" customWidth="1"/>
    <col min="3057" max="3057" width="7.140625" style="116" customWidth="1"/>
    <col min="3058" max="3058" width="2.140625" style="116" customWidth="1"/>
    <col min="3059" max="3059" width="12.85546875" style="116" customWidth="1"/>
    <col min="3060" max="3060" width="2.140625" style="116" customWidth="1"/>
    <col min="3061" max="3061" width="12.85546875" style="116" customWidth="1"/>
    <col min="3062" max="3062" width="1.85546875" style="116" customWidth="1"/>
    <col min="3063" max="3064" width="5.85546875" style="116" customWidth="1"/>
    <col min="3065" max="3066" width="7.85546875" style="116" customWidth="1"/>
    <col min="3067" max="3067" width="14.85546875" style="116" customWidth="1"/>
    <col min="3068" max="3301" width="9" style="116"/>
    <col min="3302" max="3302" width="2.85546875" style="116" customWidth="1"/>
    <col min="3303" max="3303" width="21.7109375" style="116" customWidth="1"/>
    <col min="3304" max="3304" width="2.140625" style="116" customWidth="1"/>
    <col min="3305" max="3305" width="7.85546875" style="116" customWidth="1"/>
    <col min="3306" max="3306" width="2.140625" style="116" customWidth="1"/>
    <col min="3307" max="3307" width="12.85546875" style="116" customWidth="1"/>
    <col min="3308" max="3308" width="2.140625" style="116" customWidth="1"/>
    <col min="3309" max="3309" width="12.85546875" style="116" customWidth="1"/>
    <col min="3310" max="3310" width="2.140625" style="116" customWidth="1"/>
    <col min="3311" max="3311" width="23.7109375" style="116" customWidth="1"/>
    <col min="3312" max="3312" width="2.140625" style="116" customWidth="1"/>
    <col min="3313" max="3313" width="7.140625" style="116" customWidth="1"/>
    <col min="3314" max="3314" width="2.140625" style="116" customWidth="1"/>
    <col min="3315" max="3315" width="12.85546875" style="116" customWidth="1"/>
    <col min="3316" max="3316" width="2.140625" style="116" customWidth="1"/>
    <col min="3317" max="3317" width="12.85546875" style="116" customWidth="1"/>
    <col min="3318" max="3318" width="1.85546875" style="116" customWidth="1"/>
    <col min="3319" max="3320" width="5.85546875" style="116" customWidth="1"/>
    <col min="3321" max="3322" width="7.85546875" style="116" customWidth="1"/>
    <col min="3323" max="3323" width="14.85546875" style="116" customWidth="1"/>
    <col min="3324" max="3557" width="9" style="116"/>
    <col min="3558" max="3558" width="2.85546875" style="116" customWidth="1"/>
    <col min="3559" max="3559" width="21.7109375" style="116" customWidth="1"/>
    <col min="3560" max="3560" width="2.140625" style="116" customWidth="1"/>
    <col min="3561" max="3561" width="7.85546875" style="116" customWidth="1"/>
    <col min="3562" max="3562" width="2.140625" style="116" customWidth="1"/>
    <col min="3563" max="3563" width="12.85546875" style="116" customWidth="1"/>
    <col min="3564" max="3564" width="2.140625" style="116" customWidth="1"/>
    <col min="3565" max="3565" width="12.85546875" style="116" customWidth="1"/>
    <col min="3566" max="3566" width="2.140625" style="116" customWidth="1"/>
    <col min="3567" max="3567" width="23.7109375" style="116" customWidth="1"/>
    <col min="3568" max="3568" width="2.140625" style="116" customWidth="1"/>
    <col min="3569" max="3569" width="7.140625" style="116" customWidth="1"/>
    <col min="3570" max="3570" width="2.140625" style="116" customWidth="1"/>
    <col min="3571" max="3571" width="12.85546875" style="116" customWidth="1"/>
    <col min="3572" max="3572" width="2.140625" style="116" customWidth="1"/>
    <col min="3573" max="3573" width="12.85546875" style="116" customWidth="1"/>
    <col min="3574" max="3574" width="1.85546875" style="116" customWidth="1"/>
    <col min="3575" max="3576" width="5.85546875" style="116" customWidth="1"/>
    <col min="3577" max="3578" width="7.85546875" style="116" customWidth="1"/>
    <col min="3579" max="3579" width="14.85546875" style="116" customWidth="1"/>
    <col min="3580" max="3813" width="9" style="116"/>
    <col min="3814" max="3814" width="2.85546875" style="116" customWidth="1"/>
    <col min="3815" max="3815" width="21.7109375" style="116" customWidth="1"/>
    <col min="3816" max="3816" width="2.140625" style="116" customWidth="1"/>
    <col min="3817" max="3817" width="7.85546875" style="116" customWidth="1"/>
    <col min="3818" max="3818" width="2.140625" style="116" customWidth="1"/>
    <col min="3819" max="3819" width="12.85546875" style="116" customWidth="1"/>
    <col min="3820" max="3820" width="2.140625" style="116" customWidth="1"/>
    <col min="3821" max="3821" width="12.85546875" style="116" customWidth="1"/>
    <col min="3822" max="3822" width="2.140625" style="116" customWidth="1"/>
    <col min="3823" max="3823" width="23.7109375" style="116" customWidth="1"/>
    <col min="3824" max="3824" width="2.140625" style="116" customWidth="1"/>
    <col min="3825" max="3825" width="7.140625" style="116" customWidth="1"/>
    <col min="3826" max="3826" width="2.140625" style="116" customWidth="1"/>
    <col min="3827" max="3827" width="12.85546875" style="116" customWidth="1"/>
    <col min="3828" max="3828" width="2.140625" style="116" customWidth="1"/>
    <col min="3829" max="3829" width="12.85546875" style="116" customWidth="1"/>
    <col min="3830" max="3830" width="1.85546875" style="116" customWidth="1"/>
    <col min="3831" max="3832" width="5.85546875" style="116" customWidth="1"/>
    <col min="3833" max="3834" width="7.85546875" style="116" customWidth="1"/>
    <col min="3835" max="3835" width="14.85546875" style="116" customWidth="1"/>
    <col min="3836" max="4069" width="9" style="116"/>
    <col min="4070" max="4070" width="2.85546875" style="116" customWidth="1"/>
    <col min="4071" max="4071" width="21.7109375" style="116" customWidth="1"/>
    <col min="4072" max="4072" width="2.140625" style="116" customWidth="1"/>
    <col min="4073" max="4073" width="7.85546875" style="116" customWidth="1"/>
    <col min="4074" max="4074" width="2.140625" style="116" customWidth="1"/>
    <col min="4075" max="4075" width="12.85546875" style="116" customWidth="1"/>
    <col min="4076" max="4076" width="2.140625" style="116" customWidth="1"/>
    <col min="4077" max="4077" width="12.85546875" style="116" customWidth="1"/>
    <col min="4078" max="4078" width="2.140625" style="116" customWidth="1"/>
    <col min="4079" max="4079" width="23.7109375" style="116" customWidth="1"/>
    <col min="4080" max="4080" width="2.140625" style="116" customWidth="1"/>
    <col min="4081" max="4081" width="7.140625" style="116" customWidth="1"/>
    <col min="4082" max="4082" width="2.140625" style="116" customWidth="1"/>
    <col min="4083" max="4083" width="12.85546875" style="116" customWidth="1"/>
    <col min="4084" max="4084" width="2.140625" style="116" customWidth="1"/>
    <col min="4085" max="4085" width="12.85546875" style="116" customWidth="1"/>
    <col min="4086" max="4086" width="1.85546875" style="116" customWidth="1"/>
    <col min="4087" max="4088" width="5.85546875" style="116" customWidth="1"/>
    <col min="4089" max="4090" width="7.85546875" style="116" customWidth="1"/>
    <col min="4091" max="4091" width="14.85546875" style="116" customWidth="1"/>
    <col min="4092" max="4325" width="9" style="116"/>
    <col min="4326" max="4326" width="2.85546875" style="116" customWidth="1"/>
    <col min="4327" max="4327" width="21.7109375" style="116" customWidth="1"/>
    <col min="4328" max="4328" width="2.140625" style="116" customWidth="1"/>
    <col min="4329" max="4329" width="7.85546875" style="116" customWidth="1"/>
    <col min="4330" max="4330" width="2.140625" style="116" customWidth="1"/>
    <col min="4331" max="4331" width="12.85546875" style="116" customWidth="1"/>
    <col min="4332" max="4332" width="2.140625" style="116" customWidth="1"/>
    <col min="4333" max="4333" width="12.85546875" style="116" customWidth="1"/>
    <col min="4334" max="4334" width="2.140625" style="116" customWidth="1"/>
    <col min="4335" max="4335" width="23.7109375" style="116" customWidth="1"/>
    <col min="4336" max="4336" width="2.140625" style="116" customWidth="1"/>
    <col min="4337" max="4337" width="7.140625" style="116" customWidth="1"/>
    <col min="4338" max="4338" width="2.140625" style="116" customWidth="1"/>
    <col min="4339" max="4339" width="12.85546875" style="116" customWidth="1"/>
    <col min="4340" max="4340" width="2.140625" style="116" customWidth="1"/>
    <col min="4341" max="4341" width="12.85546875" style="116" customWidth="1"/>
    <col min="4342" max="4342" width="1.85546875" style="116" customWidth="1"/>
    <col min="4343" max="4344" width="5.85546875" style="116" customWidth="1"/>
    <col min="4345" max="4346" width="7.85546875" style="116" customWidth="1"/>
    <col min="4347" max="4347" width="14.85546875" style="116" customWidth="1"/>
    <col min="4348" max="4581" width="9" style="116"/>
    <col min="4582" max="4582" width="2.85546875" style="116" customWidth="1"/>
    <col min="4583" max="4583" width="21.7109375" style="116" customWidth="1"/>
    <col min="4584" max="4584" width="2.140625" style="116" customWidth="1"/>
    <col min="4585" max="4585" width="7.85546875" style="116" customWidth="1"/>
    <col min="4586" max="4586" width="2.140625" style="116" customWidth="1"/>
    <col min="4587" max="4587" width="12.85546875" style="116" customWidth="1"/>
    <col min="4588" max="4588" width="2.140625" style="116" customWidth="1"/>
    <col min="4589" max="4589" width="12.85546875" style="116" customWidth="1"/>
    <col min="4590" max="4590" width="2.140625" style="116" customWidth="1"/>
    <col min="4591" max="4591" width="23.7109375" style="116" customWidth="1"/>
    <col min="4592" max="4592" width="2.140625" style="116" customWidth="1"/>
    <col min="4593" max="4593" width="7.140625" style="116" customWidth="1"/>
    <col min="4594" max="4594" width="2.140625" style="116" customWidth="1"/>
    <col min="4595" max="4595" width="12.85546875" style="116" customWidth="1"/>
    <col min="4596" max="4596" width="2.140625" style="116" customWidth="1"/>
    <col min="4597" max="4597" width="12.85546875" style="116" customWidth="1"/>
    <col min="4598" max="4598" width="1.85546875" style="116" customWidth="1"/>
    <col min="4599" max="4600" width="5.85546875" style="116" customWidth="1"/>
    <col min="4601" max="4602" width="7.85546875" style="116" customWidth="1"/>
    <col min="4603" max="4603" width="14.85546875" style="116" customWidth="1"/>
    <col min="4604" max="4837" width="9" style="116"/>
    <col min="4838" max="4838" width="2.85546875" style="116" customWidth="1"/>
    <col min="4839" max="4839" width="21.7109375" style="116" customWidth="1"/>
    <col min="4840" max="4840" width="2.140625" style="116" customWidth="1"/>
    <col min="4841" max="4841" width="7.85546875" style="116" customWidth="1"/>
    <col min="4842" max="4842" width="2.140625" style="116" customWidth="1"/>
    <col min="4843" max="4843" width="12.85546875" style="116" customWidth="1"/>
    <col min="4844" max="4844" width="2.140625" style="116" customWidth="1"/>
    <col min="4845" max="4845" width="12.85546875" style="116" customWidth="1"/>
    <col min="4846" max="4846" width="2.140625" style="116" customWidth="1"/>
    <col min="4847" max="4847" width="23.7109375" style="116" customWidth="1"/>
    <col min="4848" max="4848" width="2.140625" style="116" customWidth="1"/>
    <col min="4849" max="4849" width="7.140625" style="116" customWidth="1"/>
    <col min="4850" max="4850" width="2.140625" style="116" customWidth="1"/>
    <col min="4851" max="4851" width="12.85546875" style="116" customWidth="1"/>
    <col min="4852" max="4852" width="2.140625" style="116" customWidth="1"/>
    <col min="4853" max="4853" width="12.85546875" style="116" customWidth="1"/>
    <col min="4854" max="4854" width="1.85546875" style="116" customWidth="1"/>
    <col min="4855" max="4856" width="5.85546875" style="116" customWidth="1"/>
    <col min="4857" max="4858" width="7.85546875" style="116" customWidth="1"/>
    <col min="4859" max="4859" width="14.85546875" style="116" customWidth="1"/>
    <col min="4860" max="5093" width="9" style="116"/>
    <col min="5094" max="5094" width="2.85546875" style="116" customWidth="1"/>
    <col min="5095" max="5095" width="21.7109375" style="116" customWidth="1"/>
    <col min="5096" max="5096" width="2.140625" style="116" customWidth="1"/>
    <col min="5097" max="5097" width="7.85546875" style="116" customWidth="1"/>
    <col min="5098" max="5098" width="2.140625" style="116" customWidth="1"/>
    <col min="5099" max="5099" width="12.85546875" style="116" customWidth="1"/>
    <col min="5100" max="5100" width="2.140625" style="116" customWidth="1"/>
    <col min="5101" max="5101" width="12.85546875" style="116" customWidth="1"/>
    <col min="5102" max="5102" width="2.140625" style="116" customWidth="1"/>
    <col min="5103" max="5103" width="23.7109375" style="116" customWidth="1"/>
    <col min="5104" max="5104" width="2.140625" style="116" customWidth="1"/>
    <col min="5105" max="5105" width="7.140625" style="116" customWidth="1"/>
    <col min="5106" max="5106" width="2.140625" style="116" customWidth="1"/>
    <col min="5107" max="5107" width="12.85546875" style="116" customWidth="1"/>
    <col min="5108" max="5108" width="2.140625" style="116" customWidth="1"/>
    <col min="5109" max="5109" width="12.85546875" style="116" customWidth="1"/>
    <col min="5110" max="5110" width="1.85546875" style="116" customWidth="1"/>
    <col min="5111" max="5112" width="5.85546875" style="116" customWidth="1"/>
    <col min="5113" max="5114" width="7.85546875" style="116" customWidth="1"/>
    <col min="5115" max="5115" width="14.85546875" style="116" customWidth="1"/>
    <col min="5116" max="5349" width="9" style="116"/>
    <col min="5350" max="5350" width="2.85546875" style="116" customWidth="1"/>
    <col min="5351" max="5351" width="21.7109375" style="116" customWidth="1"/>
    <col min="5352" max="5352" width="2.140625" style="116" customWidth="1"/>
    <col min="5353" max="5353" width="7.85546875" style="116" customWidth="1"/>
    <col min="5354" max="5354" width="2.140625" style="116" customWidth="1"/>
    <col min="5355" max="5355" width="12.85546875" style="116" customWidth="1"/>
    <col min="5356" max="5356" width="2.140625" style="116" customWidth="1"/>
    <col min="5357" max="5357" width="12.85546875" style="116" customWidth="1"/>
    <col min="5358" max="5358" width="2.140625" style="116" customWidth="1"/>
    <col min="5359" max="5359" width="23.7109375" style="116" customWidth="1"/>
    <col min="5360" max="5360" width="2.140625" style="116" customWidth="1"/>
    <col min="5361" max="5361" width="7.140625" style="116" customWidth="1"/>
    <col min="5362" max="5362" width="2.140625" style="116" customWidth="1"/>
    <col min="5363" max="5363" width="12.85546875" style="116" customWidth="1"/>
    <col min="5364" max="5364" width="2.140625" style="116" customWidth="1"/>
    <col min="5365" max="5365" width="12.85546875" style="116" customWidth="1"/>
    <col min="5366" max="5366" width="1.85546875" style="116" customWidth="1"/>
    <col min="5367" max="5368" width="5.85546875" style="116" customWidth="1"/>
    <col min="5369" max="5370" width="7.85546875" style="116" customWidth="1"/>
    <col min="5371" max="5371" width="14.85546875" style="116" customWidth="1"/>
    <col min="5372" max="5605" width="9" style="116"/>
    <col min="5606" max="5606" width="2.85546875" style="116" customWidth="1"/>
    <col min="5607" max="5607" width="21.7109375" style="116" customWidth="1"/>
    <col min="5608" max="5608" width="2.140625" style="116" customWidth="1"/>
    <col min="5609" max="5609" width="7.85546875" style="116" customWidth="1"/>
    <col min="5610" max="5610" width="2.140625" style="116" customWidth="1"/>
    <col min="5611" max="5611" width="12.85546875" style="116" customWidth="1"/>
    <col min="5612" max="5612" width="2.140625" style="116" customWidth="1"/>
    <col min="5613" max="5613" width="12.85546875" style="116" customWidth="1"/>
    <col min="5614" max="5614" width="2.140625" style="116" customWidth="1"/>
    <col min="5615" max="5615" width="23.7109375" style="116" customWidth="1"/>
    <col min="5616" max="5616" width="2.140625" style="116" customWidth="1"/>
    <col min="5617" max="5617" width="7.140625" style="116" customWidth="1"/>
    <col min="5618" max="5618" width="2.140625" style="116" customWidth="1"/>
    <col min="5619" max="5619" width="12.85546875" style="116" customWidth="1"/>
    <col min="5620" max="5620" width="2.140625" style="116" customWidth="1"/>
    <col min="5621" max="5621" width="12.85546875" style="116" customWidth="1"/>
    <col min="5622" max="5622" width="1.85546875" style="116" customWidth="1"/>
    <col min="5623" max="5624" width="5.85546875" style="116" customWidth="1"/>
    <col min="5625" max="5626" width="7.85546875" style="116" customWidth="1"/>
    <col min="5627" max="5627" width="14.85546875" style="116" customWidth="1"/>
    <col min="5628" max="5861" width="9" style="116"/>
    <col min="5862" max="5862" width="2.85546875" style="116" customWidth="1"/>
    <col min="5863" max="5863" width="21.7109375" style="116" customWidth="1"/>
    <col min="5864" max="5864" width="2.140625" style="116" customWidth="1"/>
    <col min="5865" max="5865" width="7.85546875" style="116" customWidth="1"/>
    <col min="5866" max="5866" width="2.140625" style="116" customWidth="1"/>
    <col min="5867" max="5867" width="12.85546875" style="116" customWidth="1"/>
    <col min="5868" max="5868" width="2.140625" style="116" customWidth="1"/>
    <col min="5869" max="5869" width="12.85546875" style="116" customWidth="1"/>
    <col min="5870" max="5870" width="2.140625" style="116" customWidth="1"/>
    <col min="5871" max="5871" width="23.7109375" style="116" customWidth="1"/>
    <col min="5872" max="5872" width="2.140625" style="116" customWidth="1"/>
    <col min="5873" max="5873" width="7.140625" style="116" customWidth="1"/>
    <col min="5874" max="5874" width="2.140625" style="116" customWidth="1"/>
    <col min="5875" max="5875" width="12.85546875" style="116" customWidth="1"/>
    <col min="5876" max="5876" width="2.140625" style="116" customWidth="1"/>
    <col min="5877" max="5877" width="12.85546875" style="116" customWidth="1"/>
    <col min="5878" max="5878" width="1.85546875" style="116" customWidth="1"/>
    <col min="5879" max="5880" width="5.85546875" style="116" customWidth="1"/>
    <col min="5881" max="5882" width="7.85546875" style="116" customWidth="1"/>
    <col min="5883" max="5883" width="14.85546875" style="116" customWidth="1"/>
    <col min="5884" max="6117" width="9" style="116"/>
    <col min="6118" max="6118" width="2.85546875" style="116" customWidth="1"/>
    <col min="6119" max="6119" width="21.7109375" style="116" customWidth="1"/>
    <col min="6120" max="6120" width="2.140625" style="116" customWidth="1"/>
    <col min="6121" max="6121" width="7.85546875" style="116" customWidth="1"/>
    <col min="6122" max="6122" width="2.140625" style="116" customWidth="1"/>
    <col min="6123" max="6123" width="12.85546875" style="116" customWidth="1"/>
    <col min="6124" max="6124" width="2.140625" style="116" customWidth="1"/>
    <col min="6125" max="6125" width="12.85546875" style="116" customWidth="1"/>
    <col min="6126" max="6126" width="2.140625" style="116" customWidth="1"/>
    <col min="6127" max="6127" width="23.7109375" style="116" customWidth="1"/>
    <col min="6128" max="6128" width="2.140625" style="116" customWidth="1"/>
    <col min="6129" max="6129" width="7.140625" style="116" customWidth="1"/>
    <col min="6130" max="6130" width="2.140625" style="116" customWidth="1"/>
    <col min="6131" max="6131" width="12.85546875" style="116" customWidth="1"/>
    <col min="6132" max="6132" width="2.140625" style="116" customWidth="1"/>
    <col min="6133" max="6133" width="12.85546875" style="116" customWidth="1"/>
    <col min="6134" max="6134" width="1.85546875" style="116" customWidth="1"/>
    <col min="6135" max="6136" width="5.85546875" style="116" customWidth="1"/>
    <col min="6137" max="6138" width="7.85546875" style="116" customWidth="1"/>
    <col min="6139" max="6139" width="14.85546875" style="116" customWidth="1"/>
    <col min="6140" max="6373" width="9" style="116"/>
    <col min="6374" max="6374" width="2.85546875" style="116" customWidth="1"/>
    <col min="6375" max="6375" width="21.7109375" style="116" customWidth="1"/>
    <col min="6376" max="6376" width="2.140625" style="116" customWidth="1"/>
    <col min="6377" max="6377" width="7.85546875" style="116" customWidth="1"/>
    <col min="6378" max="6378" width="2.140625" style="116" customWidth="1"/>
    <col min="6379" max="6379" width="12.85546875" style="116" customWidth="1"/>
    <col min="6380" max="6380" width="2.140625" style="116" customWidth="1"/>
    <col min="6381" max="6381" width="12.85546875" style="116" customWidth="1"/>
    <col min="6382" max="6382" width="2.140625" style="116" customWidth="1"/>
    <col min="6383" max="6383" width="23.7109375" style="116" customWidth="1"/>
    <col min="6384" max="6384" width="2.140625" style="116" customWidth="1"/>
    <col min="6385" max="6385" width="7.140625" style="116" customWidth="1"/>
    <col min="6386" max="6386" width="2.140625" style="116" customWidth="1"/>
    <col min="6387" max="6387" width="12.85546875" style="116" customWidth="1"/>
    <col min="6388" max="6388" width="2.140625" style="116" customWidth="1"/>
    <col min="6389" max="6389" width="12.85546875" style="116" customWidth="1"/>
    <col min="6390" max="6390" width="1.85546875" style="116" customWidth="1"/>
    <col min="6391" max="6392" width="5.85546875" style="116" customWidth="1"/>
    <col min="6393" max="6394" width="7.85546875" style="116" customWidth="1"/>
    <col min="6395" max="6395" width="14.85546875" style="116" customWidth="1"/>
    <col min="6396" max="6629" width="9" style="116"/>
    <col min="6630" max="6630" width="2.85546875" style="116" customWidth="1"/>
    <col min="6631" max="6631" width="21.7109375" style="116" customWidth="1"/>
    <col min="6632" max="6632" width="2.140625" style="116" customWidth="1"/>
    <col min="6633" max="6633" width="7.85546875" style="116" customWidth="1"/>
    <col min="6634" max="6634" width="2.140625" style="116" customWidth="1"/>
    <col min="6635" max="6635" width="12.85546875" style="116" customWidth="1"/>
    <col min="6636" max="6636" width="2.140625" style="116" customWidth="1"/>
    <col min="6637" max="6637" width="12.85546875" style="116" customWidth="1"/>
    <col min="6638" max="6638" width="2.140625" style="116" customWidth="1"/>
    <col min="6639" max="6639" width="23.7109375" style="116" customWidth="1"/>
    <col min="6640" max="6640" width="2.140625" style="116" customWidth="1"/>
    <col min="6641" max="6641" width="7.140625" style="116" customWidth="1"/>
    <col min="6642" max="6642" width="2.140625" style="116" customWidth="1"/>
    <col min="6643" max="6643" width="12.85546875" style="116" customWidth="1"/>
    <col min="6644" max="6644" width="2.140625" style="116" customWidth="1"/>
    <col min="6645" max="6645" width="12.85546875" style="116" customWidth="1"/>
    <col min="6646" max="6646" width="1.85546875" style="116" customWidth="1"/>
    <col min="6647" max="6648" width="5.85546875" style="116" customWidth="1"/>
    <col min="6649" max="6650" width="7.85546875" style="116" customWidth="1"/>
    <col min="6651" max="6651" width="14.85546875" style="116" customWidth="1"/>
    <col min="6652" max="6885" width="9" style="116"/>
    <col min="6886" max="6886" width="2.85546875" style="116" customWidth="1"/>
    <col min="6887" max="6887" width="21.7109375" style="116" customWidth="1"/>
    <col min="6888" max="6888" width="2.140625" style="116" customWidth="1"/>
    <col min="6889" max="6889" width="7.85546875" style="116" customWidth="1"/>
    <col min="6890" max="6890" width="2.140625" style="116" customWidth="1"/>
    <col min="6891" max="6891" width="12.85546875" style="116" customWidth="1"/>
    <col min="6892" max="6892" width="2.140625" style="116" customWidth="1"/>
    <col min="6893" max="6893" width="12.85546875" style="116" customWidth="1"/>
    <col min="6894" max="6894" width="2.140625" style="116" customWidth="1"/>
    <col min="6895" max="6895" width="23.7109375" style="116" customWidth="1"/>
    <col min="6896" max="6896" width="2.140625" style="116" customWidth="1"/>
    <col min="6897" max="6897" width="7.140625" style="116" customWidth="1"/>
    <col min="6898" max="6898" width="2.140625" style="116" customWidth="1"/>
    <col min="6899" max="6899" width="12.85546875" style="116" customWidth="1"/>
    <col min="6900" max="6900" width="2.140625" style="116" customWidth="1"/>
    <col min="6901" max="6901" width="12.85546875" style="116" customWidth="1"/>
    <col min="6902" max="6902" width="1.85546875" style="116" customWidth="1"/>
    <col min="6903" max="6904" width="5.85546875" style="116" customWidth="1"/>
    <col min="6905" max="6906" width="7.85546875" style="116" customWidth="1"/>
    <col min="6907" max="6907" width="14.85546875" style="116" customWidth="1"/>
    <col min="6908" max="7141" width="9" style="116"/>
    <col min="7142" max="7142" width="2.85546875" style="116" customWidth="1"/>
    <col min="7143" max="7143" width="21.7109375" style="116" customWidth="1"/>
    <col min="7144" max="7144" width="2.140625" style="116" customWidth="1"/>
    <col min="7145" max="7145" width="7.85546875" style="116" customWidth="1"/>
    <col min="7146" max="7146" width="2.140625" style="116" customWidth="1"/>
    <col min="7147" max="7147" width="12.85546875" style="116" customWidth="1"/>
    <col min="7148" max="7148" width="2.140625" style="116" customWidth="1"/>
    <col min="7149" max="7149" width="12.85546875" style="116" customWidth="1"/>
    <col min="7150" max="7150" width="2.140625" style="116" customWidth="1"/>
    <col min="7151" max="7151" width="23.7109375" style="116" customWidth="1"/>
    <col min="7152" max="7152" width="2.140625" style="116" customWidth="1"/>
    <col min="7153" max="7153" width="7.140625" style="116" customWidth="1"/>
    <col min="7154" max="7154" width="2.140625" style="116" customWidth="1"/>
    <col min="7155" max="7155" width="12.85546875" style="116" customWidth="1"/>
    <col min="7156" max="7156" width="2.140625" style="116" customWidth="1"/>
    <col min="7157" max="7157" width="12.85546875" style="116" customWidth="1"/>
    <col min="7158" max="7158" width="1.85546875" style="116" customWidth="1"/>
    <col min="7159" max="7160" width="5.85546875" style="116" customWidth="1"/>
    <col min="7161" max="7162" width="7.85546875" style="116" customWidth="1"/>
    <col min="7163" max="7163" width="14.85546875" style="116" customWidth="1"/>
    <col min="7164" max="7397" width="9" style="116"/>
    <col min="7398" max="7398" width="2.85546875" style="116" customWidth="1"/>
    <col min="7399" max="7399" width="21.7109375" style="116" customWidth="1"/>
    <col min="7400" max="7400" width="2.140625" style="116" customWidth="1"/>
    <col min="7401" max="7401" width="7.85546875" style="116" customWidth="1"/>
    <col min="7402" max="7402" width="2.140625" style="116" customWidth="1"/>
    <col min="7403" max="7403" width="12.85546875" style="116" customWidth="1"/>
    <col min="7404" max="7404" width="2.140625" style="116" customWidth="1"/>
    <col min="7405" max="7405" width="12.85546875" style="116" customWidth="1"/>
    <col min="7406" max="7406" width="2.140625" style="116" customWidth="1"/>
    <col min="7407" max="7407" width="23.7109375" style="116" customWidth="1"/>
    <col min="7408" max="7408" width="2.140625" style="116" customWidth="1"/>
    <col min="7409" max="7409" width="7.140625" style="116" customWidth="1"/>
    <col min="7410" max="7410" width="2.140625" style="116" customWidth="1"/>
    <col min="7411" max="7411" width="12.85546875" style="116" customWidth="1"/>
    <col min="7412" max="7412" width="2.140625" style="116" customWidth="1"/>
    <col min="7413" max="7413" width="12.85546875" style="116" customWidth="1"/>
    <col min="7414" max="7414" width="1.85546875" style="116" customWidth="1"/>
    <col min="7415" max="7416" width="5.85546875" style="116" customWidth="1"/>
    <col min="7417" max="7418" width="7.85546875" style="116" customWidth="1"/>
    <col min="7419" max="7419" width="14.85546875" style="116" customWidth="1"/>
    <col min="7420" max="7653" width="9" style="116"/>
    <col min="7654" max="7654" width="2.85546875" style="116" customWidth="1"/>
    <col min="7655" max="7655" width="21.7109375" style="116" customWidth="1"/>
    <col min="7656" max="7656" width="2.140625" style="116" customWidth="1"/>
    <col min="7657" max="7657" width="7.85546875" style="116" customWidth="1"/>
    <col min="7658" max="7658" width="2.140625" style="116" customWidth="1"/>
    <col min="7659" max="7659" width="12.85546875" style="116" customWidth="1"/>
    <col min="7660" max="7660" width="2.140625" style="116" customWidth="1"/>
    <col min="7661" max="7661" width="12.85546875" style="116" customWidth="1"/>
    <col min="7662" max="7662" width="2.140625" style="116" customWidth="1"/>
    <col min="7663" max="7663" width="23.7109375" style="116" customWidth="1"/>
    <col min="7664" max="7664" width="2.140625" style="116" customWidth="1"/>
    <col min="7665" max="7665" width="7.140625" style="116" customWidth="1"/>
    <col min="7666" max="7666" width="2.140625" style="116" customWidth="1"/>
    <col min="7667" max="7667" width="12.85546875" style="116" customWidth="1"/>
    <col min="7668" max="7668" width="2.140625" style="116" customWidth="1"/>
    <col min="7669" max="7669" width="12.85546875" style="116" customWidth="1"/>
    <col min="7670" max="7670" width="1.85546875" style="116" customWidth="1"/>
    <col min="7671" max="7672" width="5.85546875" style="116" customWidth="1"/>
    <col min="7673" max="7674" width="7.85546875" style="116" customWidth="1"/>
    <col min="7675" max="7675" width="14.85546875" style="116" customWidth="1"/>
    <col min="7676" max="7909" width="9" style="116"/>
    <col min="7910" max="7910" width="2.85546875" style="116" customWidth="1"/>
    <col min="7911" max="7911" width="21.7109375" style="116" customWidth="1"/>
    <col min="7912" max="7912" width="2.140625" style="116" customWidth="1"/>
    <col min="7913" max="7913" width="7.85546875" style="116" customWidth="1"/>
    <col min="7914" max="7914" width="2.140625" style="116" customWidth="1"/>
    <col min="7915" max="7915" width="12.85546875" style="116" customWidth="1"/>
    <col min="7916" max="7916" width="2.140625" style="116" customWidth="1"/>
    <col min="7917" max="7917" width="12.85546875" style="116" customWidth="1"/>
    <col min="7918" max="7918" width="2.140625" style="116" customWidth="1"/>
    <col min="7919" max="7919" width="23.7109375" style="116" customWidth="1"/>
    <col min="7920" max="7920" width="2.140625" style="116" customWidth="1"/>
    <col min="7921" max="7921" width="7.140625" style="116" customWidth="1"/>
    <col min="7922" max="7922" width="2.140625" style="116" customWidth="1"/>
    <col min="7923" max="7923" width="12.85546875" style="116" customWidth="1"/>
    <col min="7924" max="7924" width="2.140625" style="116" customWidth="1"/>
    <col min="7925" max="7925" width="12.85546875" style="116" customWidth="1"/>
    <col min="7926" max="7926" width="1.85546875" style="116" customWidth="1"/>
    <col min="7927" max="7928" width="5.85546875" style="116" customWidth="1"/>
    <col min="7929" max="7930" width="7.85546875" style="116" customWidth="1"/>
    <col min="7931" max="7931" width="14.85546875" style="116" customWidth="1"/>
    <col min="7932" max="8165" width="9" style="116"/>
    <col min="8166" max="8166" width="2.85546875" style="116" customWidth="1"/>
    <col min="8167" max="8167" width="21.7109375" style="116" customWidth="1"/>
    <col min="8168" max="8168" width="2.140625" style="116" customWidth="1"/>
    <col min="8169" max="8169" width="7.85546875" style="116" customWidth="1"/>
    <col min="8170" max="8170" width="2.140625" style="116" customWidth="1"/>
    <col min="8171" max="8171" width="12.85546875" style="116" customWidth="1"/>
    <col min="8172" max="8172" width="2.140625" style="116" customWidth="1"/>
    <col min="8173" max="8173" width="12.85546875" style="116" customWidth="1"/>
    <col min="8174" max="8174" width="2.140625" style="116" customWidth="1"/>
    <col min="8175" max="8175" width="23.7109375" style="116" customWidth="1"/>
    <col min="8176" max="8176" width="2.140625" style="116" customWidth="1"/>
    <col min="8177" max="8177" width="7.140625" style="116" customWidth="1"/>
    <col min="8178" max="8178" width="2.140625" style="116" customWidth="1"/>
    <col min="8179" max="8179" width="12.85546875" style="116" customWidth="1"/>
    <col min="8180" max="8180" width="2.140625" style="116" customWidth="1"/>
    <col min="8181" max="8181" width="12.85546875" style="116" customWidth="1"/>
    <col min="8182" max="8182" width="1.85546875" style="116" customWidth="1"/>
    <col min="8183" max="8184" width="5.85546875" style="116" customWidth="1"/>
    <col min="8185" max="8186" width="7.85546875" style="116" customWidth="1"/>
    <col min="8187" max="8187" width="14.85546875" style="116" customWidth="1"/>
    <col min="8188" max="8421" width="9" style="116"/>
    <col min="8422" max="8422" width="2.85546875" style="116" customWidth="1"/>
    <col min="8423" max="8423" width="21.7109375" style="116" customWidth="1"/>
    <col min="8424" max="8424" width="2.140625" style="116" customWidth="1"/>
    <col min="8425" max="8425" width="7.85546875" style="116" customWidth="1"/>
    <col min="8426" max="8426" width="2.140625" style="116" customWidth="1"/>
    <col min="8427" max="8427" width="12.85546875" style="116" customWidth="1"/>
    <col min="8428" max="8428" width="2.140625" style="116" customWidth="1"/>
    <col min="8429" max="8429" width="12.85546875" style="116" customWidth="1"/>
    <col min="8430" max="8430" width="2.140625" style="116" customWidth="1"/>
    <col min="8431" max="8431" width="23.7109375" style="116" customWidth="1"/>
    <col min="8432" max="8432" width="2.140625" style="116" customWidth="1"/>
    <col min="8433" max="8433" width="7.140625" style="116" customWidth="1"/>
    <col min="8434" max="8434" width="2.140625" style="116" customWidth="1"/>
    <col min="8435" max="8435" width="12.85546875" style="116" customWidth="1"/>
    <col min="8436" max="8436" width="2.140625" style="116" customWidth="1"/>
    <col min="8437" max="8437" width="12.85546875" style="116" customWidth="1"/>
    <col min="8438" max="8438" width="1.85546875" style="116" customWidth="1"/>
    <col min="8439" max="8440" width="5.85546875" style="116" customWidth="1"/>
    <col min="8441" max="8442" width="7.85546875" style="116" customWidth="1"/>
    <col min="8443" max="8443" width="14.85546875" style="116" customWidth="1"/>
    <col min="8444" max="8677" width="9" style="116"/>
    <col min="8678" max="8678" width="2.85546875" style="116" customWidth="1"/>
    <col min="8679" max="8679" width="21.7109375" style="116" customWidth="1"/>
    <col min="8680" max="8680" width="2.140625" style="116" customWidth="1"/>
    <col min="8681" max="8681" width="7.85546875" style="116" customWidth="1"/>
    <col min="8682" max="8682" width="2.140625" style="116" customWidth="1"/>
    <col min="8683" max="8683" width="12.85546875" style="116" customWidth="1"/>
    <col min="8684" max="8684" width="2.140625" style="116" customWidth="1"/>
    <col min="8685" max="8685" width="12.85546875" style="116" customWidth="1"/>
    <col min="8686" max="8686" width="2.140625" style="116" customWidth="1"/>
    <col min="8687" max="8687" width="23.7109375" style="116" customWidth="1"/>
    <col min="8688" max="8688" width="2.140625" style="116" customWidth="1"/>
    <col min="8689" max="8689" width="7.140625" style="116" customWidth="1"/>
    <col min="8690" max="8690" width="2.140625" style="116" customWidth="1"/>
    <col min="8691" max="8691" width="12.85546875" style="116" customWidth="1"/>
    <col min="8692" max="8692" width="2.140625" style="116" customWidth="1"/>
    <col min="8693" max="8693" width="12.85546875" style="116" customWidth="1"/>
    <col min="8694" max="8694" width="1.85546875" style="116" customWidth="1"/>
    <col min="8695" max="8696" width="5.85546875" style="116" customWidth="1"/>
    <col min="8697" max="8698" width="7.85546875" style="116" customWidth="1"/>
    <col min="8699" max="8699" width="14.85546875" style="116" customWidth="1"/>
    <col min="8700" max="8933" width="9" style="116"/>
    <col min="8934" max="8934" width="2.85546875" style="116" customWidth="1"/>
    <col min="8935" max="8935" width="21.7109375" style="116" customWidth="1"/>
    <col min="8936" max="8936" width="2.140625" style="116" customWidth="1"/>
    <col min="8937" max="8937" width="7.85546875" style="116" customWidth="1"/>
    <col min="8938" max="8938" width="2.140625" style="116" customWidth="1"/>
    <col min="8939" max="8939" width="12.85546875" style="116" customWidth="1"/>
    <col min="8940" max="8940" width="2.140625" style="116" customWidth="1"/>
    <col min="8941" max="8941" width="12.85546875" style="116" customWidth="1"/>
    <col min="8942" max="8942" width="2.140625" style="116" customWidth="1"/>
    <col min="8943" max="8943" width="23.7109375" style="116" customWidth="1"/>
    <col min="8944" max="8944" width="2.140625" style="116" customWidth="1"/>
    <col min="8945" max="8945" width="7.140625" style="116" customWidth="1"/>
    <col min="8946" max="8946" width="2.140625" style="116" customWidth="1"/>
    <col min="8947" max="8947" width="12.85546875" style="116" customWidth="1"/>
    <col min="8948" max="8948" width="2.140625" style="116" customWidth="1"/>
    <col min="8949" max="8949" width="12.85546875" style="116" customWidth="1"/>
    <col min="8950" max="8950" width="1.85546875" style="116" customWidth="1"/>
    <col min="8951" max="8952" width="5.85546875" style="116" customWidth="1"/>
    <col min="8953" max="8954" width="7.85546875" style="116" customWidth="1"/>
    <col min="8955" max="8955" width="14.85546875" style="116" customWidth="1"/>
    <col min="8956" max="9189" width="9" style="116"/>
    <col min="9190" max="9190" width="2.85546875" style="116" customWidth="1"/>
    <col min="9191" max="9191" width="21.7109375" style="116" customWidth="1"/>
    <col min="9192" max="9192" width="2.140625" style="116" customWidth="1"/>
    <col min="9193" max="9193" width="7.85546875" style="116" customWidth="1"/>
    <col min="9194" max="9194" width="2.140625" style="116" customWidth="1"/>
    <col min="9195" max="9195" width="12.85546875" style="116" customWidth="1"/>
    <col min="9196" max="9196" width="2.140625" style="116" customWidth="1"/>
    <col min="9197" max="9197" width="12.85546875" style="116" customWidth="1"/>
    <col min="9198" max="9198" width="2.140625" style="116" customWidth="1"/>
    <col min="9199" max="9199" width="23.7109375" style="116" customWidth="1"/>
    <col min="9200" max="9200" width="2.140625" style="116" customWidth="1"/>
    <col min="9201" max="9201" width="7.140625" style="116" customWidth="1"/>
    <col min="9202" max="9202" width="2.140625" style="116" customWidth="1"/>
    <col min="9203" max="9203" width="12.85546875" style="116" customWidth="1"/>
    <col min="9204" max="9204" width="2.140625" style="116" customWidth="1"/>
    <col min="9205" max="9205" width="12.85546875" style="116" customWidth="1"/>
    <col min="9206" max="9206" width="1.85546875" style="116" customWidth="1"/>
    <col min="9207" max="9208" width="5.85546875" style="116" customWidth="1"/>
    <col min="9209" max="9210" width="7.85546875" style="116" customWidth="1"/>
    <col min="9211" max="9211" width="14.85546875" style="116" customWidth="1"/>
    <col min="9212" max="9445" width="9" style="116"/>
    <col min="9446" max="9446" width="2.85546875" style="116" customWidth="1"/>
    <col min="9447" max="9447" width="21.7109375" style="116" customWidth="1"/>
    <col min="9448" max="9448" width="2.140625" style="116" customWidth="1"/>
    <col min="9449" max="9449" width="7.85546875" style="116" customWidth="1"/>
    <col min="9450" max="9450" width="2.140625" style="116" customWidth="1"/>
    <col min="9451" max="9451" width="12.85546875" style="116" customWidth="1"/>
    <col min="9452" max="9452" width="2.140625" style="116" customWidth="1"/>
    <col min="9453" max="9453" width="12.85546875" style="116" customWidth="1"/>
    <col min="9454" max="9454" width="2.140625" style="116" customWidth="1"/>
    <col min="9455" max="9455" width="23.7109375" style="116" customWidth="1"/>
    <col min="9456" max="9456" width="2.140625" style="116" customWidth="1"/>
    <col min="9457" max="9457" width="7.140625" style="116" customWidth="1"/>
    <col min="9458" max="9458" width="2.140625" style="116" customWidth="1"/>
    <col min="9459" max="9459" width="12.85546875" style="116" customWidth="1"/>
    <col min="9460" max="9460" width="2.140625" style="116" customWidth="1"/>
    <col min="9461" max="9461" width="12.85546875" style="116" customWidth="1"/>
    <col min="9462" max="9462" width="1.85546875" style="116" customWidth="1"/>
    <col min="9463" max="9464" width="5.85546875" style="116" customWidth="1"/>
    <col min="9465" max="9466" width="7.85546875" style="116" customWidth="1"/>
    <col min="9467" max="9467" width="14.85546875" style="116" customWidth="1"/>
    <col min="9468" max="9701" width="9" style="116"/>
    <col min="9702" max="9702" width="2.85546875" style="116" customWidth="1"/>
    <col min="9703" max="9703" width="21.7109375" style="116" customWidth="1"/>
    <col min="9704" max="9704" width="2.140625" style="116" customWidth="1"/>
    <col min="9705" max="9705" width="7.85546875" style="116" customWidth="1"/>
    <col min="9706" max="9706" width="2.140625" style="116" customWidth="1"/>
    <col min="9707" max="9707" width="12.85546875" style="116" customWidth="1"/>
    <col min="9708" max="9708" width="2.140625" style="116" customWidth="1"/>
    <col min="9709" max="9709" width="12.85546875" style="116" customWidth="1"/>
    <col min="9710" max="9710" width="2.140625" style="116" customWidth="1"/>
    <col min="9711" max="9711" width="23.7109375" style="116" customWidth="1"/>
    <col min="9712" max="9712" width="2.140625" style="116" customWidth="1"/>
    <col min="9713" max="9713" width="7.140625" style="116" customWidth="1"/>
    <col min="9714" max="9714" width="2.140625" style="116" customWidth="1"/>
    <col min="9715" max="9715" width="12.85546875" style="116" customWidth="1"/>
    <col min="9716" max="9716" width="2.140625" style="116" customWidth="1"/>
    <col min="9717" max="9717" width="12.85546875" style="116" customWidth="1"/>
    <col min="9718" max="9718" width="1.85546875" style="116" customWidth="1"/>
    <col min="9719" max="9720" width="5.85546875" style="116" customWidth="1"/>
    <col min="9721" max="9722" width="7.85546875" style="116" customWidth="1"/>
    <col min="9723" max="9723" width="14.85546875" style="116" customWidth="1"/>
    <col min="9724" max="9957" width="9" style="116"/>
    <col min="9958" max="9958" width="2.85546875" style="116" customWidth="1"/>
    <col min="9959" max="9959" width="21.7109375" style="116" customWidth="1"/>
    <col min="9960" max="9960" width="2.140625" style="116" customWidth="1"/>
    <col min="9961" max="9961" width="7.85546875" style="116" customWidth="1"/>
    <col min="9962" max="9962" width="2.140625" style="116" customWidth="1"/>
    <col min="9963" max="9963" width="12.85546875" style="116" customWidth="1"/>
    <col min="9964" max="9964" width="2.140625" style="116" customWidth="1"/>
    <col min="9965" max="9965" width="12.85546875" style="116" customWidth="1"/>
    <col min="9966" max="9966" width="2.140625" style="116" customWidth="1"/>
    <col min="9967" max="9967" width="23.7109375" style="116" customWidth="1"/>
    <col min="9968" max="9968" width="2.140625" style="116" customWidth="1"/>
    <col min="9969" max="9969" width="7.140625" style="116" customWidth="1"/>
    <col min="9970" max="9970" width="2.140625" style="116" customWidth="1"/>
    <col min="9971" max="9971" width="12.85546875" style="116" customWidth="1"/>
    <col min="9972" max="9972" width="2.140625" style="116" customWidth="1"/>
    <col min="9973" max="9973" width="12.85546875" style="116" customWidth="1"/>
    <col min="9974" max="9974" width="1.85546875" style="116" customWidth="1"/>
    <col min="9975" max="9976" width="5.85546875" style="116" customWidth="1"/>
    <col min="9977" max="9978" width="7.85546875" style="116" customWidth="1"/>
    <col min="9979" max="9979" width="14.85546875" style="116" customWidth="1"/>
    <col min="9980" max="10213" width="9" style="116"/>
    <col min="10214" max="10214" width="2.85546875" style="116" customWidth="1"/>
    <col min="10215" max="10215" width="21.7109375" style="116" customWidth="1"/>
    <col min="10216" max="10216" width="2.140625" style="116" customWidth="1"/>
    <col min="10217" max="10217" width="7.85546875" style="116" customWidth="1"/>
    <col min="10218" max="10218" width="2.140625" style="116" customWidth="1"/>
    <col min="10219" max="10219" width="12.85546875" style="116" customWidth="1"/>
    <col min="10220" max="10220" width="2.140625" style="116" customWidth="1"/>
    <col min="10221" max="10221" width="12.85546875" style="116" customWidth="1"/>
    <col min="10222" max="10222" width="2.140625" style="116" customWidth="1"/>
    <col min="10223" max="10223" width="23.7109375" style="116" customWidth="1"/>
    <col min="10224" max="10224" width="2.140625" style="116" customWidth="1"/>
    <col min="10225" max="10225" width="7.140625" style="116" customWidth="1"/>
    <col min="10226" max="10226" width="2.140625" style="116" customWidth="1"/>
    <col min="10227" max="10227" width="12.85546875" style="116" customWidth="1"/>
    <col min="10228" max="10228" width="2.140625" style="116" customWidth="1"/>
    <col min="10229" max="10229" width="12.85546875" style="116" customWidth="1"/>
    <col min="10230" max="10230" width="1.85546875" style="116" customWidth="1"/>
    <col min="10231" max="10232" width="5.85546875" style="116" customWidth="1"/>
    <col min="10233" max="10234" width="7.85546875" style="116" customWidth="1"/>
    <col min="10235" max="10235" width="14.85546875" style="116" customWidth="1"/>
    <col min="10236" max="10469" width="9" style="116"/>
    <col min="10470" max="10470" width="2.85546875" style="116" customWidth="1"/>
    <col min="10471" max="10471" width="21.7109375" style="116" customWidth="1"/>
    <col min="10472" max="10472" width="2.140625" style="116" customWidth="1"/>
    <col min="10473" max="10473" width="7.85546875" style="116" customWidth="1"/>
    <col min="10474" max="10474" width="2.140625" style="116" customWidth="1"/>
    <col min="10475" max="10475" width="12.85546875" style="116" customWidth="1"/>
    <col min="10476" max="10476" width="2.140625" style="116" customWidth="1"/>
    <col min="10477" max="10477" width="12.85546875" style="116" customWidth="1"/>
    <col min="10478" max="10478" width="2.140625" style="116" customWidth="1"/>
    <col min="10479" max="10479" width="23.7109375" style="116" customWidth="1"/>
    <col min="10480" max="10480" width="2.140625" style="116" customWidth="1"/>
    <col min="10481" max="10481" width="7.140625" style="116" customWidth="1"/>
    <col min="10482" max="10482" width="2.140625" style="116" customWidth="1"/>
    <col min="10483" max="10483" width="12.85546875" style="116" customWidth="1"/>
    <col min="10484" max="10484" width="2.140625" style="116" customWidth="1"/>
    <col min="10485" max="10485" width="12.85546875" style="116" customWidth="1"/>
    <col min="10486" max="10486" width="1.85546875" style="116" customWidth="1"/>
    <col min="10487" max="10488" width="5.85546875" style="116" customWidth="1"/>
    <col min="10489" max="10490" width="7.85546875" style="116" customWidth="1"/>
    <col min="10491" max="10491" width="14.85546875" style="116" customWidth="1"/>
    <col min="10492" max="10725" width="9" style="116"/>
    <col min="10726" max="10726" width="2.85546875" style="116" customWidth="1"/>
    <col min="10727" max="10727" width="21.7109375" style="116" customWidth="1"/>
    <col min="10728" max="10728" width="2.140625" style="116" customWidth="1"/>
    <col min="10729" max="10729" width="7.85546875" style="116" customWidth="1"/>
    <col min="10730" max="10730" width="2.140625" style="116" customWidth="1"/>
    <col min="10731" max="10731" width="12.85546875" style="116" customWidth="1"/>
    <col min="10732" max="10732" width="2.140625" style="116" customWidth="1"/>
    <col min="10733" max="10733" width="12.85546875" style="116" customWidth="1"/>
    <col min="10734" max="10734" width="2.140625" style="116" customWidth="1"/>
    <col min="10735" max="10735" width="23.7109375" style="116" customWidth="1"/>
    <col min="10736" max="10736" width="2.140625" style="116" customWidth="1"/>
    <col min="10737" max="10737" width="7.140625" style="116" customWidth="1"/>
    <col min="10738" max="10738" width="2.140625" style="116" customWidth="1"/>
    <col min="10739" max="10739" width="12.85546875" style="116" customWidth="1"/>
    <col min="10740" max="10740" width="2.140625" style="116" customWidth="1"/>
    <col min="10741" max="10741" width="12.85546875" style="116" customWidth="1"/>
    <col min="10742" max="10742" width="1.85546875" style="116" customWidth="1"/>
    <col min="10743" max="10744" width="5.85546875" style="116" customWidth="1"/>
    <col min="10745" max="10746" width="7.85546875" style="116" customWidth="1"/>
    <col min="10747" max="10747" width="14.85546875" style="116" customWidth="1"/>
    <col min="10748" max="10981" width="9" style="116"/>
    <col min="10982" max="10982" width="2.85546875" style="116" customWidth="1"/>
    <col min="10983" max="10983" width="21.7109375" style="116" customWidth="1"/>
    <col min="10984" max="10984" width="2.140625" style="116" customWidth="1"/>
    <col min="10985" max="10985" width="7.85546875" style="116" customWidth="1"/>
    <col min="10986" max="10986" width="2.140625" style="116" customWidth="1"/>
    <col min="10987" max="10987" width="12.85546875" style="116" customWidth="1"/>
    <col min="10988" max="10988" width="2.140625" style="116" customWidth="1"/>
    <col min="10989" max="10989" width="12.85546875" style="116" customWidth="1"/>
    <col min="10990" max="10990" width="2.140625" style="116" customWidth="1"/>
    <col min="10991" max="10991" width="23.7109375" style="116" customWidth="1"/>
    <col min="10992" max="10992" width="2.140625" style="116" customWidth="1"/>
    <col min="10993" max="10993" width="7.140625" style="116" customWidth="1"/>
    <col min="10994" max="10994" width="2.140625" style="116" customWidth="1"/>
    <col min="10995" max="10995" width="12.85546875" style="116" customWidth="1"/>
    <col min="10996" max="10996" width="2.140625" style="116" customWidth="1"/>
    <col min="10997" max="10997" width="12.85546875" style="116" customWidth="1"/>
    <col min="10998" max="10998" width="1.85546875" style="116" customWidth="1"/>
    <col min="10999" max="11000" width="5.85546875" style="116" customWidth="1"/>
    <col min="11001" max="11002" width="7.85546875" style="116" customWidth="1"/>
    <col min="11003" max="11003" width="14.85546875" style="116" customWidth="1"/>
    <col min="11004" max="11237" width="9" style="116"/>
    <col min="11238" max="11238" width="2.85546875" style="116" customWidth="1"/>
    <col min="11239" max="11239" width="21.7109375" style="116" customWidth="1"/>
    <col min="11240" max="11240" width="2.140625" style="116" customWidth="1"/>
    <col min="11241" max="11241" width="7.85546875" style="116" customWidth="1"/>
    <col min="11242" max="11242" width="2.140625" style="116" customWidth="1"/>
    <col min="11243" max="11243" width="12.85546875" style="116" customWidth="1"/>
    <col min="11244" max="11244" width="2.140625" style="116" customWidth="1"/>
    <col min="11245" max="11245" width="12.85546875" style="116" customWidth="1"/>
    <col min="11246" max="11246" width="2.140625" style="116" customWidth="1"/>
    <col min="11247" max="11247" width="23.7109375" style="116" customWidth="1"/>
    <col min="11248" max="11248" width="2.140625" style="116" customWidth="1"/>
    <col min="11249" max="11249" width="7.140625" style="116" customWidth="1"/>
    <col min="11250" max="11250" width="2.140625" style="116" customWidth="1"/>
    <col min="11251" max="11251" width="12.85546875" style="116" customWidth="1"/>
    <col min="11252" max="11252" width="2.140625" style="116" customWidth="1"/>
    <col min="11253" max="11253" width="12.85546875" style="116" customWidth="1"/>
    <col min="11254" max="11254" width="1.85546875" style="116" customWidth="1"/>
    <col min="11255" max="11256" width="5.85546875" style="116" customWidth="1"/>
    <col min="11257" max="11258" width="7.85546875" style="116" customWidth="1"/>
    <col min="11259" max="11259" width="14.85546875" style="116" customWidth="1"/>
    <col min="11260" max="11493" width="9" style="116"/>
    <col min="11494" max="11494" width="2.85546875" style="116" customWidth="1"/>
    <col min="11495" max="11495" width="21.7109375" style="116" customWidth="1"/>
    <col min="11496" max="11496" width="2.140625" style="116" customWidth="1"/>
    <col min="11497" max="11497" width="7.85546875" style="116" customWidth="1"/>
    <col min="11498" max="11498" width="2.140625" style="116" customWidth="1"/>
    <col min="11499" max="11499" width="12.85546875" style="116" customWidth="1"/>
    <col min="11500" max="11500" width="2.140625" style="116" customWidth="1"/>
    <col min="11501" max="11501" width="12.85546875" style="116" customWidth="1"/>
    <col min="11502" max="11502" width="2.140625" style="116" customWidth="1"/>
    <col min="11503" max="11503" width="23.7109375" style="116" customWidth="1"/>
    <col min="11504" max="11504" width="2.140625" style="116" customWidth="1"/>
    <col min="11505" max="11505" width="7.140625" style="116" customWidth="1"/>
    <col min="11506" max="11506" width="2.140625" style="116" customWidth="1"/>
    <col min="11507" max="11507" width="12.85546875" style="116" customWidth="1"/>
    <col min="11508" max="11508" width="2.140625" style="116" customWidth="1"/>
    <col min="11509" max="11509" width="12.85546875" style="116" customWidth="1"/>
    <col min="11510" max="11510" width="1.85546875" style="116" customWidth="1"/>
    <col min="11511" max="11512" width="5.85546875" style="116" customWidth="1"/>
    <col min="11513" max="11514" width="7.85546875" style="116" customWidth="1"/>
    <col min="11515" max="11515" width="14.85546875" style="116" customWidth="1"/>
    <col min="11516" max="11749" width="9" style="116"/>
    <col min="11750" max="11750" width="2.85546875" style="116" customWidth="1"/>
    <col min="11751" max="11751" width="21.7109375" style="116" customWidth="1"/>
    <col min="11752" max="11752" width="2.140625" style="116" customWidth="1"/>
    <col min="11753" max="11753" width="7.85546875" style="116" customWidth="1"/>
    <col min="11754" max="11754" width="2.140625" style="116" customWidth="1"/>
    <col min="11755" max="11755" width="12.85546875" style="116" customWidth="1"/>
    <col min="11756" max="11756" width="2.140625" style="116" customWidth="1"/>
    <col min="11757" max="11757" width="12.85546875" style="116" customWidth="1"/>
    <col min="11758" max="11758" width="2.140625" style="116" customWidth="1"/>
    <col min="11759" max="11759" width="23.7109375" style="116" customWidth="1"/>
    <col min="11760" max="11760" width="2.140625" style="116" customWidth="1"/>
    <col min="11761" max="11761" width="7.140625" style="116" customWidth="1"/>
    <col min="11762" max="11762" width="2.140625" style="116" customWidth="1"/>
    <col min="11763" max="11763" width="12.85546875" style="116" customWidth="1"/>
    <col min="11764" max="11764" width="2.140625" style="116" customWidth="1"/>
    <col min="11765" max="11765" width="12.85546875" style="116" customWidth="1"/>
    <col min="11766" max="11766" width="1.85546875" style="116" customWidth="1"/>
    <col min="11767" max="11768" width="5.85546875" style="116" customWidth="1"/>
    <col min="11769" max="11770" width="7.85546875" style="116" customWidth="1"/>
    <col min="11771" max="11771" width="14.85546875" style="116" customWidth="1"/>
    <col min="11772" max="12005" width="9" style="116"/>
    <col min="12006" max="12006" width="2.85546875" style="116" customWidth="1"/>
    <col min="12007" max="12007" width="21.7109375" style="116" customWidth="1"/>
    <col min="12008" max="12008" width="2.140625" style="116" customWidth="1"/>
    <col min="12009" max="12009" width="7.85546875" style="116" customWidth="1"/>
    <col min="12010" max="12010" width="2.140625" style="116" customWidth="1"/>
    <col min="12011" max="12011" width="12.85546875" style="116" customWidth="1"/>
    <col min="12012" max="12012" width="2.140625" style="116" customWidth="1"/>
    <col min="12013" max="12013" width="12.85546875" style="116" customWidth="1"/>
    <col min="12014" max="12014" width="2.140625" style="116" customWidth="1"/>
    <col min="12015" max="12015" width="23.7109375" style="116" customWidth="1"/>
    <col min="12016" max="12016" width="2.140625" style="116" customWidth="1"/>
    <col min="12017" max="12017" width="7.140625" style="116" customWidth="1"/>
    <col min="12018" max="12018" width="2.140625" style="116" customWidth="1"/>
    <col min="12019" max="12019" width="12.85546875" style="116" customWidth="1"/>
    <col min="12020" max="12020" width="2.140625" style="116" customWidth="1"/>
    <col min="12021" max="12021" width="12.85546875" style="116" customWidth="1"/>
    <col min="12022" max="12022" width="1.85546875" style="116" customWidth="1"/>
    <col min="12023" max="12024" width="5.85546875" style="116" customWidth="1"/>
    <col min="12025" max="12026" width="7.85546875" style="116" customWidth="1"/>
    <col min="12027" max="12027" width="14.85546875" style="116" customWidth="1"/>
    <col min="12028" max="12261" width="9" style="116"/>
    <col min="12262" max="12262" width="2.85546875" style="116" customWidth="1"/>
    <col min="12263" max="12263" width="21.7109375" style="116" customWidth="1"/>
    <col min="12264" max="12264" width="2.140625" style="116" customWidth="1"/>
    <col min="12265" max="12265" width="7.85546875" style="116" customWidth="1"/>
    <col min="12266" max="12266" width="2.140625" style="116" customWidth="1"/>
    <col min="12267" max="12267" width="12.85546875" style="116" customWidth="1"/>
    <col min="12268" max="12268" width="2.140625" style="116" customWidth="1"/>
    <col min="12269" max="12269" width="12.85546875" style="116" customWidth="1"/>
    <col min="12270" max="12270" width="2.140625" style="116" customWidth="1"/>
    <col min="12271" max="12271" width="23.7109375" style="116" customWidth="1"/>
    <col min="12272" max="12272" width="2.140625" style="116" customWidth="1"/>
    <col min="12273" max="12273" width="7.140625" style="116" customWidth="1"/>
    <col min="12274" max="12274" width="2.140625" style="116" customWidth="1"/>
    <col min="12275" max="12275" width="12.85546875" style="116" customWidth="1"/>
    <col min="12276" max="12276" width="2.140625" style="116" customWidth="1"/>
    <col min="12277" max="12277" width="12.85546875" style="116" customWidth="1"/>
    <col min="12278" max="12278" width="1.85546875" style="116" customWidth="1"/>
    <col min="12279" max="12280" width="5.85546875" style="116" customWidth="1"/>
    <col min="12281" max="12282" width="7.85546875" style="116" customWidth="1"/>
    <col min="12283" max="12283" width="14.85546875" style="116" customWidth="1"/>
    <col min="12284" max="12517" width="9" style="116"/>
    <col min="12518" max="12518" width="2.85546875" style="116" customWidth="1"/>
    <col min="12519" max="12519" width="21.7109375" style="116" customWidth="1"/>
    <col min="12520" max="12520" width="2.140625" style="116" customWidth="1"/>
    <col min="12521" max="12521" width="7.85546875" style="116" customWidth="1"/>
    <col min="12522" max="12522" width="2.140625" style="116" customWidth="1"/>
    <col min="12523" max="12523" width="12.85546875" style="116" customWidth="1"/>
    <col min="12524" max="12524" width="2.140625" style="116" customWidth="1"/>
    <col min="12525" max="12525" width="12.85546875" style="116" customWidth="1"/>
    <col min="12526" max="12526" width="2.140625" style="116" customWidth="1"/>
    <col min="12527" max="12527" width="23.7109375" style="116" customWidth="1"/>
    <col min="12528" max="12528" width="2.140625" style="116" customWidth="1"/>
    <col min="12529" max="12529" width="7.140625" style="116" customWidth="1"/>
    <col min="12530" max="12530" width="2.140625" style="116" customWidth="1"/>
    <col min="12531" max="12531" width="12.85546875" style="116" customWidth="1"/>
    <col min="12532" max="12532" width="2.140625" style="116" customWidth="1"/>
    <col min="12533" max="12533" width="12.85546875" style="116" customWidth="1"/>
    <col min="12534" max="12534" width="1.85546875" style="116" customWidth="1"/>
    <col min="12535" max="12536" width="5.85546875" style="116" customWidth="1"/>
    <col min="12537" max="12538" width="7.85546875" style="116" customWidth="1"/>
    <col min="12539" max="12539" width="14.85546875" style="116" customWidth="1"/>
    <col min="12540" max="12773" width="9" style="116"/>
    <col min="12774" max="12774" width="2.85546875" style="116" customWidth="1"/>
    <col min="12775" max="12775" width="21.7109375" style="116" customWidth="1"/>
    <col min="12776" max="12776" width="2.140625" style="116" customWidth="1"/>
    <col min="12777" max="12777" width="7.85546875" style="116" customWidth="1"/>
    <col min="12778" max="12778" width="2.140625" style="116" customWidth="1"/>
    <col min="12779" max="12779" width="12.85546875" style="116" customWidth="1"/>
    <col min="12780" max="12780" width="2.140625" style="116" customWidth="1"/>
    <col min="12781" max="12781" width="12.85546875" style="116" customWidth="1"/>
    <col min="12782" max="12782" width="2.140625" style="116" customWidth="1"/>
    <col min="12783" max="12783" width="23.7109375" style="116" customWidth="1"/>
    <col min="12784" max="12784" width="2.140625" style="116" customWidth="1"/>
    <col min="12785" max="12785" width="7.140625" style="116" customWidth="1"/>
    <col min="12786" max="12786" width="2.140625" style="116" customWidth="1"/>
    <col min="12787" max="12787" width="12.85546875" style="116" customWidth="1"/>
    <col min="12788" max="12788" width="2.140625" style="116" customWidth="1"/>
    <col min="12789" max="12789" width="12.85546875" style="116" customWidth="1"/>
    <col min="12790" max="12790" width="1.85546875" style="116" customWidth="1"/>
    <col min="12791" max="12792" width="5.85546875" style="116" customWidth="1"/>
    <col min="12793" max="12794" width="7.85546875" style="116" customWidth="1"/>
    <col min="12795" max="12795" width="14.85546875" style="116" customWidth="1"/>
    <col min="12796" max="13029" width="9" style="116"/>
    <col min="13030" max="13030" width="2.85546875" style="116" customWidth="1"/>
    <col min="13031" max="13031" width="21.7109375" style="116" customWidth="1"/>
    <col min="13032" max="13032" width="2.140625" style="116" customWidth="1"/>
    <col min="13033" max="13033" width="7.85546875" style="116" customWidth="1"/>
    <col min="13034" max="13034" width="2.140625" style="116" customWidth="1"/>
    <col min="13035" max="13035" width="12.85546875" style="116" customWidth="1"/>
    <col min="13036" max="13036" width="2.140625" style="116" customWidth="1"/>
    <col min="13037" max="13037" width="12.85546875" style="116" customWidth="1"/>
    <col min="13038" max="13038" width="2.140625" style="116" customWidth="1"/>
    <col min="13039" max="13039" width="23.7109375" style="116" customWidth="1"/>
    <col min="13040" max="13040" width="2.140625" style="116" customWidth="1"/>
    <col min="13041" max="13041" width="7.140625" style="116" customWidth="1"/>
    <col min="13042" max="13042" width="2.140625" style="116" customWidth="1"/>
    <col min="13043" max="13043" width="12.85546875" style="116" customWidth="1"/>
    <col min="13044" max="13044" width="2.140625" style="116" customWidth="1"/>
    <col min="13045" max="13045" width="12.85546875" style="116" customWidth="1"/>
    <col min="13046" max="13046" width="1.85546875" style="116" customWidth="1"/>
    <col min="13047" max="13048" width="5.85546875" style="116" customWidth="1"/>
    <col min="13049" max="13050" width="7.85546875" style="116" customWidth="1"/>
    <col min="13051" max="13051" width="14.85546875" style="116" customWidth="1"/>
    <col min="13052" max="13285" width="9" style="116"/>
    <col min="13286" max="13286" width="2.85546875" style="116" customWidth="1"/>
    <col min="13287" max="13287" width="21.7109375" style="116" customWidth="1"/>
    <col min="13288" max="13288" width="2.140625" style="116" customWidth="1"/>
    <col min="13289" max="13289" width="7.85546875" style="116" customWidth="1"/>
    <col min="13290" max="13290" width="2.140625" style="116" customWidth="1"/>
    <col min="13291" max="13291" width="12.85546875" style="116" customWidth="1"/>
    <col min="13292" max="13292" width="2.140625" style="116" customWidth="1"/>
    <col min="13293" max="13293" width="12.85546875" style="116" customWidth="1"/>
    <col min="13294" max="13294" width="2.140625" style="116" customWidth="1"/>
    <col min="13295" max="13295" width="23.7109375" style="116" customWidth="1"/>
    <col min="13296" max="13296" width="2.140625" style="116" customWidth="1"/>
    <col min="13297" max="13297" width="7.140625" style="116" customWidth="1"/>
    <col min="13298" max="13298" width="2.140625" style="116" customWidth="1"/>
    <col min="13299" max="13299" width="12.85546875" style="116" customWidth="1"/>
    <col min="13300" max="13300" width="2.140625" style="116" customWidth="1"/>
    <col min="13301" max="13301" width="12.85546875" style="116" customWidth="1"/>
    <col min="13302" max="13302" width="1.85546875" style="116" customWidth="1"/>
    <col min="13303" max="13304" width="5.85546875" style="116" customWidth="1"/>
    <col min="13305" max="13306" width="7.85546875" style="116" customWidth="1"/>
    <col min="13307" max="13307" width="14.85546875" style="116" customWidth="1"/>
    <col min="13308" max="13541" width="9" style="116"/>
    <col min="13542" max="13542" width="2.85546875" style="116" customWidth="1"/>
    <col min="13543" max="13543" width="21.7109375" style="116" customWidth="1"/>
    <col min="13544" max="13544" width="2.140625" style="116" customWidth="1"/>
    <col min="13545" max="13545" width="7.85546875" style="116" customWidth="1"/>
    <col min="13546" max="13546" width="2.140625" style="116" customWidth="1"/>
    <col min="13547" max="13547" width="12.85546875" style="116" customWidth="1"/>
    <col min="13548" max="13548" width="2.140625" style="116" customWidth="1"/>
    <col min="13549" max="13549" width="12.85546875" style="116" customWidth="1"/>
    <col min="13550" max="13550" width="2.140625" style="116" customWidth="1"/>
    <col min="13551" max="13551" width="23.7109375" style="116" customWidth="1"/>
    <col min="13552" max="13552" width="2.140625" style="116" customWidth="1"/>
    <col min="13553" max="13553" width="7.140625" style="116" customWidth="1"/>
    <col min="13554" max="13554" width="2.140625" style="116" customWidth="1"/>
    <col min="13555" max="13555" width="12.85546875" style="116" customWidth="1"/>
    <col min="13556" max="13556" width="2.140625" style="116" customWidth="1"/>
    <col min="13557" max="13557" width="12.85546875" style="116" customWidth="1"/>
    <col min="13558" max="13558" width="1.85546875" style="116" customWidth="1"/>
    <col min="13559" max="13560" width="5.85546875" style="116" customWidth="1"/>
    <col min="13561" max="13562" width="7.85546875" style="116" customWidth="1"/>
    <col min="13563" max="13563" width="14.85546875" style="116" customWidth="1"/>
    <col min="13564" max="13797" width="9" style="116"/>
    <col min="13798" max="13798" width="2.85546875" style="116" customWidth="1"/>
    <col min="13799" max="13799" width="21.7109375" style="116" customWidth="1"/>
    <col min="13800" max="13800" width="2.140625" style="116" customWidth="1"/>
    <col min="13801" max="13801" width="7.85546875" style="116" customWidth="1"/>
    <col min="13802" max="13802" width="2.140625" style="116" customWidth="1"/>
    <col min="13803" max="13803" width="12.85546875" style="116" customWidth="1"/>
    <col min="13804" max="13804" width="2.140625" style="116" customWidth="1"/>
    <col min="13805" max="13805" width="12.85546875" style="116" customWidth="1"/>
    <col min="13806" max="13806" width="2.140625" style="116" customWidth="1"/>
    <col min="13807" max="13807" width="23.7109375" style="116" customWidth="1"/>
    <col min="13808" max="13808" width="2.140625" style="116" customWidth="1"/>
    <col min="13809" max="13809" width="7.140625" style="116" customWidth="1"/>
    <col min="13810" max="13810" width="2.140625" style="116" customWidth="1"/>
    <col min="13811" max="13811" width="12.85546875" style="116" customWidth="1"/>
    <col min="13812" max="13812" width="2.140625" style="116" customWidth="1"/>
    <col min="13813" max="13813" width="12.85546875" style="116" customWidth="1"/>
    <col min="13814" max="13814" width="1.85546875" style="116" customWidth="1"/>
    <col min="13815" max="13816" width="5.85546875" style="116" customWidth="1"/>
    <col min="13817" max="13818" width="7.85546875" style="116" customWidth="1"/>
    <col min="13819" max="13819" width="14.85546875" style="116" customWidth="1"/>
    <col min="13820" max="14053" width="9" style="116"/>
    <col min="14054" max="14054" width="2.85546875" style="116" customWidth="1"/>
    <col min="14055" max="14055" width="21.7109375" style="116" customWidth="1"/>
    <col min="14056" max="14056" width="2.140625" style="116" customWidth="1"/>
    <col min="14057" max="14057" width="7.85546875" style="116" customWidth="1"/>
    <col min="14058" max="14058" width="2.140625" style="116" customWidth="1"/>
    <col min="14059" max="14059" width="12.85546875" style="116" customWidth="1"/>
    <col min="14060" max="14060" width="2.140625" style="116" customWidth="1"/>
    <col min="14061" max="14061" width="12.85546875" style="116" customWidth="1"/>
    <col min="14062" max="14062" width="2.140625" style="116" customWidth="1"/>
    <col min="14063" max="14063" width="23.7109375" style="116" customWidth="1"/>
    <col min="14064" max="14064" width="2.140625" style="116" customWidth="1"/>
    <col min="14065" max="14065" width="7.140625" style="116" customWidth="1"/>
    <col min="14066" max="14066" width="2.140625" style="116" customWidth="1"/>
    <col min="14067" max="14067" width="12.85546875" style="116" customWidth="1"/>
    <col min="14068" max="14068" width="2.140625" style="116" customWidth="1"/>
    <col min="14069" max="14069" width="12.85546875" style="116" customWidth="1"/>
    <col min="14070" max="14070" width="1.85546875" style="116" customWidth="1"/>
    <col min="14071" max="14072" width="5.85546875" style="116" customWidth="1"/>
    <col min="14073" max="14074" width="7.85546875" style="116" customWidth="1"/>
    <col min="14075" max="14075" width="14.85546875" style="116" customWidth="1"/>
    <col min="14076" max="14309" width="9" style="116"/>
    <col min="14310" max="14310" width="2.85546875" style="116" customWidth="1"/>
    <col min="14311" max="14311" width="21.7109375" style="116" customWidth="1"/>
    <col min="14312" max="14312" width="2.140625" style="116" customWidth="1"/>
    <col min="14313" max="14313" width="7.85546875" style="116" customWidth="1"/>
    <col min="14314" max="14314" width="2.140625" style="116" customWidth="1"/>
    <col min="14315" max="14315" width="12.85546875" style="116" customWidth="1"/>
    <col min="14316" max="14316" width="2.140625" style="116" customWidth="1"/>
    <col min="14317" max="14317" width="12.85546875" style="116" customWidth="1"/>
    <col min="14318" max="14318" width="2.140625" style="116" customWidth="1"/>
    <col min="14319" max="14319" width="23.7109375" style="116" customWidth="1"/>
    <col min="14320" max="14320" width="2.140625" style="116" customWidth="1"/>
    <col min="14321" max="14321" width="7.140625" style="116" customWidth="1"/>
    <col min="14322" max="14322" width="2.140625" style="116" customWidth="1"/>
    <col min="14323" max="14323" width="12.85546875" style="116" customWidth="1"/>
    <col min="14324" max="14324" width="2.140625" style="116" customWidth="1"/>
    <col min="14325" max="14325" width="12.85546875" style="116" customWidth="1"/>
    <col min="14326" max="14326" width="1.85546875" style="116" customWidth="1"/>
    <col min="14327" max="14328" width="5.85546875" style="116" customWidth="1"/>
    <col min="14329" max="14330" width="7.85546875" style="116" customWidth="1"/>
    <col min="14331" max="14331" width="14.85546875" style="116" customWidth="1"/>
    <col min="14332" max="14565" width="9" style="116"/>
    <col min="14566" max="14566" width="2.85546875" style="116" customWidth="1"/>
    <col min="14567" max="14567" width="21.7109375" style="116" customWidth="1"/>
    <col min="14568" max="14568" width="2.140625" style="116" customWidth="1"/>
    <col min="14569" max="14569" width="7.85546875" style="116" customWidth="1"/>
    <col min="14570" max="14570" width="2.140625" style="116" customWidth="1"/>
    <col min="14571" max="14571" width="12.85546875" style="116" customWidth="1"/>
    <col min="14572" max="14572" width="2.140625" style="116" customWidth="1"/>
    <col min="14573" max="14573" width="12.85546875" style="116" customWidth="1"/>
    <col min="14574" max="14574" width="2.140625" style="116" customWidth="1"/>
    <col min="14575" max="14575" width="23.7109375" style="116" customWidth="1"/>
    <col min="14576" max="14576" width="2.140625" style="116" customWidth="1"/>
    <col min="14577" max="14577" width="7.140625" style="116" customWidth="1"/>
    <col min="14578" max="14578" width="2.140625" style="116" customWidth="1"/>
    <col min="14579" max="14579" width="12.85546875" style="116" customWidth="1"/>
    <col min="14580" max="14580" width="2.140625" style="116" customWidth="1"/>
    <col min="14581" max="14581" width="12.85546875" style="116" customWidth="1"/>
    <col min="14582" max="14582" width="1.85546875" style="116" customWidth="1"/>
    <col min="14583" max="14584" width="5.85546875" style="116" customWidth="1"/>
    <col min="14585" max="14586" width="7.85546875" style="116" customWidth="1"/>
    <col min="14587" max="14587" width="14.85546875" style="116" customWidth="1"/>
    <col min="14588" max="14821" width="9" style="116"/>
    <col min="14822" max="14822" width="2.85546875" style="116" customWidth="1"/>
    <col min="14823" max="14823" width="21.7109375" style="116" customWidth="1"/>
    <col min="14824" max="14824" width="2.140625" style="116" customWidth="1"/>
    <col min="14825" max="14825" width="7.85546875" style="116" customWidth="1"/>
    <col min="14826" max="14826" width="2.140625" style="116" customWidth="1"/>
    <col min="14827" max="14827" width="12.85546875" style="116" customWidth="1"/>
    <col min="14828" max="14828" width="2.140625" style="116" customWidth="1"/>
    <col min="14829" max="14829" width="12.85546875" style="116" customWidth="1"/>
    <col min="14830" max="14830" width="2.140625" style="116" customWidth="1"/>
    <col min="14831" max="14831" width="23.7109375" style="116" customWidth="1"/>
    <col min="14832" max="14832" width="2.140625" style="116" customWidth="1"/>
    <col min="14833" max="14833" width="7.140625" style="116" customWidth="1"/>
    <col min="14834" max="14834" width="2.140625" style="116" customWidth="1"/>
    <col min="14835" max="14835" width="12.85546875" style="116" customWidth="1"/>
    <col min="14836" max="14836" width="2.140625" style="116" customWidth="1"/>
    <col min="14837" max="14837" width="12.85546875" style="116" customWidth="1"/>
    <col min="14838" max="14838" width="1.85546875" style="116" customWidth="1"/>
    <col min="14839" max="14840" width="5.85546875" style="116" customWidth="1"/>
    <col min="14841" max="14842" width="7.85546875" style="116" customWidth="1"/>
    <col min="14843" max="14843" width="14.85546875" style="116" customWidth="1"/>
    <col min="14844" max="15077" width="9" style="116"/>
    <col min="15078" max="15078" width="2.85546875" style="116" customWidth="1"/>
    <col min="15079" max="15079" width="21.7109375" style="116" customWidth="1"/>
    <col min="15080" max="15080" width="2.140625" style="116" customWidth="1"/>
    <col min="15081" max="15081" width="7.85546875" style="116" customWidth="1"/>
    <col min="15082" max="15082" width="2.140625" style="116" customWidth="1"/>
    <col min="15083" max="15083" width="12.85546875" style="116" customWidth="1"/>
    <col min="15084" max="15084" width="2.140625" style="116" customWidth="1"/>
    <col min="15085" max="15085" width="12.85546875" style="116" customWidth="1"/>
    <col min="15086" max="15086" width="2.140625" style="116" customWidth="1"/>
    <col min="15087" max="15087" width="23.7109375" style="116" customWidth="1"/>
    <col min="15088" max="15088" width="2.140625" style="116" customWidth="1"/>
    <col min="15089" max="15089" width="7.140625" style="116" customWidth="1"/>
    <col min="15090" max="15090" width="2.140625" style="116" customWidth="1"/>
    <col min="15091" max="15091" width="12.85546875" style="116" customWidth="1"/>
    <col min="15092" max="15092" width="2.140625" style="116" customWidth="1"/>
    <col min="15093" max="15093" width="12.85546875" style="116" customWidth="1"/>
    <col min="15094" max="15094" width="1.85546875" style="116" customWidth="1"/>
    <col min="15095" max="15096" width="5.85546875" style="116" customWidth="1"/>
    <col min="15097" max="15098" width="7.85546875" style="116" customWidth="1"/>
    <col min="15099" max="15099" width="14.85546875" style="116" customWidth="1"/>
    <col min="15100" max="15333" width="9" style="116"/>
    <col min="15334" max="15334" width="2.85546875" style="116" customWidth="1"/>
    <col min="15335" max="15335" width="21.7109375" style="116" customWidth="1"/>
    <col min="15336" max="15336" width="2.140625" style="116" customWidth="1"/>
    <col min="15337" max="15337" width="7.85546875" style="116" customWidth="1"/>
    <col min="15338" max="15338" width="2.140625" style="116" customWidth="1"/>
    <col min="15339" max="15339" width="12.85546875" style="116" customWidth="1"/>
    <col min="15340" max="15340" width="2.140625" style="116" customWidth="1"/>
    <col min="15341" max="15341" width="12.85546875" style="116" customWidth="1"/>
    <col min="15342" max="15342" width="2.140625" style="116" customWidth="1"/>
    <col min="15343" max="15343" width="23.7109375" style="116" customWidth="1"/>
    <col min="15344" max="15344" width="2.140625" style="116" customWidth="1"/>
    <col min="15345" max="15345" width="7.140625" style="116" customWidth="1"/>
    <col min="15346" max="15346" width="2.140625" style="116" customWidth="1"/>
    <col min="15347" max="15347" width="12.85546875" style="116" customWidth="1"/>
    <col min="15348" max="15348" width="2.140625" style="116" customWidth="1"/>
    <col min="15349" max="15349" width="12.85546875" style="116" customWidth="1"/>
    <col min="15350" max="15350" width="1.85546875" style="116" customWidth="1"/>
    <col min="15351" max="15352" width="5.85546875" style="116" customWidth="1"/>
    <col min="15353" max="15354" width="7.85546875" style="116" customWidth="1"/>
    <col min="15355" max="15355" width="14.85546875" style="116" customWidth="1"/>
    <col min="15356" max="15589" width="9" style="116"/>
    <col min="15590" max="15590" width="2.85546875" style="116" customWidth="1"/>
    <col min="15591" max="15591" width="21.7109375" style="116" customWidth="1"/>
    <col min="15592" max="15592" width="2.140625" style="116" customWidth="1"/>
    <col min="15593" max="15593" width="7.85546875" style="116" customWidth="1"/>
    <col min="15594" max="15594" width="2.140625" style="116" customWidth="1"/>
    <col min="15595" max="15595" width="12.85546875" style="116" customWidth="1"/>
    <col min="15596" max="15596" width="2.140625" style="116" customWidth="1"/>
    <col min="15597" max="15597" width="12.85546875" style="116" customWidth="1"/>
    <col min="15598" max="15598" width="2.140625" style="116" customWidth="1"/>
    <col min="15599" max="15599" width="23.7109375" style="116" customWidth="1"/>
    <col min="15600" max="15600" width="2.140625" style="116" customWidth="1"/>
    <col min="15601" max="15601" width="7.140625" style="116" customWidth="1"/>
    <col min="15602" max="15602" width="2.140625" style="116" customWidth="1"/>
    <col min="15603" max="15603" width="12.85546875" style="116" customWidth="1"/>
    <col min="15604" max="15604" width="2.140625" style="116" customWidth="1"/>
    <col min="15605" max="15605" width="12.85546875" style="116" customWidth="1"/>
    <col min="15606" max="15606" width="1.85546875" style="116" customWidth="1"/>
    <col min="15607" max="15608" width="5.85546875" style="116" customWidth="1"/>
    <col min="15609" max="15610" width="7.85546875" style="116" customWidth="1"/>
    <col min="15611" max="15611" width="14.85546875" style="116" customWidth="1"/>
    <col min="15612" max="15845" width="9" style="116"/>
    <col min="15846" max="15846" width="2.85546875" style="116" customWidth="1"/>
    <col min="15847" max="15847" width="21.7109375" style="116" customWidth="1"/>
    <col min="15848" max="15848" width="2.140625" style="116" customWidth="1"/>
    <col min="15849" max="15849" width="7.85546875" style="116" customWidth="1"/>
    <col min="15850" max="15850" width="2.140625" style="116" customWidth="1"/>
    <col min="15851" max="15851" width="12.85546875" style="116" customWidth="1"/>
    <col min="15852" max="15852" width="2.140625" style="116" customWidth="1"/>
    <col min="15853" max="15853" width="12.85546875" style="116" customWidth="1"/>
    <col min="15854" max="15854" width="2.140625" style="116" customWidth="1"/>
    <col min="15855" max="15855" width="23.7109375" style="116" customWidth="1"/>
    <col min="15856" max="15856" width="2.140625" style="116" customWidth="1"/>
    <col min="15857" max="15857" width="7.140625" style="116" customWidth="1"/>
    <col min="15858" max="15858" width="2.140625" style="116" customWidth="1"/>
    <col min="15859" max="15859" width="12.85546875" style="116" customWidth="1"/>
    <col min="15860" max="15860" width="2.140625" style="116" customWidth="1"/>
    <col min="15861" max="15861" width="12.85546875" style="116" customWidth="1"/>
    <col min="15862" max="15862" width="1.85546875" style="116" customWidth="1"/>
    <col min="15863" max="15864" width="5.85546875" style="116" customWidth="1"/>
    <col min="15865" max="15866" width="7.85546875" style="116" customWidth="1"/>
    <col min="15867" max="15867" width="14.85546875" style="116" customWidth="1"/>
    <col min="15868" max="16101" width="9" style="116"/>
    <col min="16102" max="16102" width="2.85546875" style="116" customWidth="1"/>
    <col min="16103" max="16103" width="21.7109375" style="116" customWidth="1"/>
    <col min="16104" max="16104" width="2.140625" style="116" customWidth="1"/>
    <col min="16105" max="16105" width="7.85546875" style="116" customWidth="1"/>
    <col min="16106" max="16106" width="2.140625" style="116" customWidth="1"/>
    <col min="16107" max="16107" width="12.85546875" style="116" customWidth="1"/>
    <col min="16108" max="16108" width="2.140625" style="116" customWidth="1"/>
    <col min="16109" max="16109" width="12.85546875" style="116" customWidth="1"/>
    <col min="16110" max="16110" width="2.140625" style="116" customWidth="1"/>
    <col min="16111" max="16111" width="23.7109375" style="116" customWidth="1"/>
    <col min="16112" max="16112" width="2.140625" style="116" customWidth="1"/>
    <col min="16113" max="16113" width="7.140625" style="116" customWidth="1"/>
    <col min="16114" max="16114" width="2.140625" style="116" customWidth="1"/>
    <col min="16115" max="16115" width="12.85546875" style="116" customWidth="1"/>
    <col min="16116" max="16116" width="2.140625" style="116" customWidth="1"/>
    <col min="16117" max="16117" width="12.85546875" style="116" customWidth="1"/>
    <col min="16118" max="16118" width="1.85546875" style="116" customWidth="1"/>
    <col min="16119" max="16120" width="5.85546875" style="116" customWidth="1"/>
    <col min="16121" max="16122" width="7.85546875" style="116" customWidth="1"/>
    <col min="16123" max="16123" width="14.85546875" style="116" customWidth="1"/>
    <col min="16124" max="16371" width="9" style="116"/>
    <col min="16372" max="16374" width="9" style="116" customWidth="1"/>
    <col min="16375" max="16384" width="9" style="116"/>
  </cols>
  <sheetData>
    <row r="1" spans="1:12" ht="21">
      <c r="A1" s="541" t="str">
        <f>'ص امضا'!A1:N1</f>
        <v>شرکت نمونه(سهامی خاص)</v>
      </c>
      <c r="B1" s="541"/>
      <c r="C1" s="541"/>
      <c r="D1" s="541"/>
      <c r="E1" s="541"/>
      <c r="F1" s="541"/>
      <c r="G1" s="541"/>
      <c r="H1" s="541"/>
      <c r="I1" s="541"/>
      <c r="J1" s="541"/>
    </row>
    <row r="2" spans="1:12" ht="21">
      <c r="A2" s="541" t="s">
        <v>4</v>
      </c>
      <c r="B2" s="541"/>
      <c r="C2" s="541"/>
      <c r="D2" s="541"/>
      <c r="E2" s="541"/>
      <c r="F2" s="541"/>
      <c r="G2" s="541"/>
      <c r="H2" s="541"/>
      <c r="I2" s="541"/>
      <c r="J2" s="541"/>
    </row>
    <row r="3" spans="1:12" ht="21">
      <c r="A3" s="541" t="s">
        <v>290</v>
      </c>
      <c r="B3" s="541"/>
      <c r="C3" s="541"/>
      <c r="D3" s="541"/>
      <c r="E3" s="541"/>
      <c r="F3" s="541"/>
      <c r="G3" s="541"/>
      <c r="H3" s="541"/>
      <c r="I3" s="541"/>
      <c r="J3" s="541"/>
    </row>
    <row r="4" spans="1:12" ht="21">
      <c r="F4" s="79"/>
      <c r="H4" s="124" t="s">
        <v>15</v>
      </c>
      <c r="I4" s="124"/>
      <c r="J4" s="124" t="s">
        <v>15</v>
      </c>
    </row>
    <row r="5" spans="1:12" ht="25.5" customHeight="1">
      <c r="D5" s="80" t="s">
        <v>17</v>
      </c>
      <c r="F5" s="81" t="s">
        <v>31</v>
      </c>
      <c r="H5" s="81" t="s">
        <v>26</v>
      </c>
      <c r="I5" s="115"/>
      <c r="J5" s="81" t="s">
        <v>32</v>
      </c>
    </row>
    <row r="6" spans="1:12" s="11" customFormat="1" ht="21">
      <c r="A6" s="82" t="s">
        <v>25</v>
      </c>
      <c r="D6" s="124"/>
      <c r="E6" s="124"/>
      <c r="F6" s="137" t="s">
        <v>235</v>
      </c>
      <c r="G6" s="124"/>
      <c r="H6" s="124" t="s">
        <v>235</v>
      </c>
      <c r="I6" s="124"/>
      <c r="J6" s="124" t="s">
        <v>235</v>
      </c>
      <c r="L6" s="147"/>
    </row>
    <row r="7" spans="1:12" ht="21">
      <c r="A7" s="11" t="s">
        <v>29</v>
      </c>
      <c r="F7" s="138"/>
      <c r="G7" s="125"/>
      <c r="H7" s="126"/>
      <c r="I7" s="126"/>
      <c r="J7" s="126"/>
    </row>
    <row r="8" spans="1:12">
      <c r="B8" s="116" t="s">
        <v>318</v>
      </c>
      <c r="D8" s="78">
        <v>10</v>
      </c>
      <c r="F8" s="98">
        <f>'درایی ثابت'!O22</f>
        <v>0</v>
      </c>
      <c r="G8" s="354"/>
      <c r="H8" s="354">
        <f>'درایی ثابت'!O21</f>
        <v>0</v>
      </c>
      <c r="I8" s="354"/>
      <c r="J8" s="354">
        <v>0</v>
      </c>
      <c r="K8" s="88"/>
    </row>
    <row r="9" spans="1:12">
      <c r="B9" s="116" t="s">
        <v>295</v>
      </c>
      <c r="D9" s="78">
        <v>11</v>
      </c>
      <c r="F9" s="98">
        <f>'یادداشت های-2'!L13</f>
        <v>0</v>
      </c>
      <c r="G9" s="354"/>
      <c r="H9" s="354">
        <f>'یادداشت های-2'!L14</f>
        <v>0</v>
      </c>
      <c r="I9" s="354"/>
      <c r="J9" s="354">
        <v>0</v>
      </c>
      <c r="K9" s="88"/>
    </row>
    <row r="10" spans="1:12" ht="21">
      <c r="A10" s="11" t="s">
        <v>30</v>
      </c>
      <c r="F10" s="355">
        <f>SUM(F8:F9)</f>
        <v>0</v>
      </c>
      <c r="G10" s="101"/>
      <c r="H10" s="355">
        <f>SUM(H8:H9)</f>
        <v>0</v>
      </c>
      <c r="I10" s="101"/>
      <c r="J10" s="355">
        <f>SUM(J8:J9)</f>
        <v>0</v>
      </c>
      <c r="K10" s="88"/>
    </row>
    <row r="11" spans="1:12" ht="21">
      <c r="A11" s="11" t="s">
        <v>27</v>
      </c>
      <c r="F11" s="356"/>
      <c r="G11" s="354"/>
      <c r="H11" s="354"/>
      <c r="I11" s="354"/>
      <c r="J11" s="354"/>
      <c r="K11" s="88"/>
    </row>
    <row r="12" spans="1:12">
      <c r="B12" s="116" t="s">
        <v>297</v>
      </c>
      <c r="D12" s="78">
        <v>12</v>
      </c>
      <c r="F12" s="356">
        <f>'یادداشت های-2'!J19</f>
        <v>0</v>
      </c>
      <c r="G12" s="354"/>
      <c r="H12" s="356">
        <f>'یادداشت های-2'!L19</f>
        <v>0</v>
      </c>
      <c r="I12" s="354"/>
      <c r="J12" s="185">
        <v>0</v>
      </c>
      <c r="K12" s="88"/>
    </row>
    <row r="13" spans="1:12">
      <c r="B13" s="116" t="s">
        <v>299</v>
      </c>
      <c r="D13" s="78">
        <v>13</v>
      </c>
      <c r="F13" s="356">
        <f>'یادداشت های-2'!J51</f>
        <v>0</v>
      </c>
      <c r="G13" s="354"/>
      <c r="H13" s="356">
        <f>'یادداشت های-2'!L51</f>
        <v>0</v>
      </c>
      <c r="I13" s="354"/>
      <c r="J13" s="354">
        <v>0</v>
      </c>
      <c r="K13" s="88"/>
    </row>
    <row r="14" spans="1:12">
      <c r="B14" s="116" t="s">
        <v>123</v>
      </c>
      <c r="D14" s="78">
        <v>14</v>
      </c>
      <c r="F14" s="356">
        <f>'یادداشت های-2'!L59</f>
        <v>0</v>
      </c>
      <c r="G14" s="354"/>
      <c r="H14" s="356">
        <v>0</v>
      </c>
      <c r="I14" s="354"/>
      <c r="J14" s="354">
        <v>0</v>
      </c>
      <c r="K14" s="145"/>
    </row>
    <row r="15" spans="1:12">
      <c r="B15" s="116" t="s">
        <v>33</v>
      </c>
      <c r="D15" s="78">
        <v>15</v>
      </c>
      <c r="F15" s="357">
        <f>'یادداشت های-2'!J70</f>
        <v>0</v>
      </c>
      <c r="G15" s="354"/>
      <c r="H15" s="357">
        <f>'یادداشت های-2'!L70</f>
        <v>0</v>
      </c>
      <c r="I15" s="354"/>
      <c r="J15" s="187">
        <v>0</v>
      </c>
      <c r="K15" s="88"/>
    </row>
    <row r="16" spans="1:12" ht="21">
      <c r="A16" s="11" t="s">
        <v>34</v>
      </c>
      <c r="F16" s="355">
        <f>SUM(F12:F15)</f>
        <v>0</v>
      </c>
      <c r="G16" s="358">
        <f>SUM(G12:G15)</f>
        <v>0</v>
      </c>
      <c r="H16" s="355">
        <f>SUM(H12:H15)</f>
        <v>0</v>
      </c>
      <c r="I16" s="358">
        <f>SUM(I12:I15)</f>
        <v>0</v>
      </c>
      <c r="J16" s="355">
        <f>SUM(J12:J15)</f>
        <v>0</v>
      </c>
      <c r="K16" s="88"/>
    </row>
    <row r="17" spans="1:12" ht="21.75" thickBot="1">
      <c r="A17" s="11" t="s">
        <v>145</v>
      </c>
      <c r="F17" s="359">
        <f>F16+F10</f>
        <v>0</v>
      </c>
      <c r="G17" s="101"/>
      <c r="H17" s="359">
        <f>H16+H10</f>
        <v>0</v>
      </c>
      <c r="I17" s="101"/>
      <c r="J17" s="359">
        <f>J16+J10</f>
        <v>0</v>
      </c>
      <c r="K17" s="88"/>
    </row>
    <row r="18" spans="1:12" ht="21.75" thickTop="1">
      <c r="A18" s="11" t="s">
        <v>35</v>
      </c>
      <c r="F18" s="98"/>
      <c r="G18" s="98"/>
      <c r="H18" s="98"/>
      <c r="I18" s="98"/>
      <c r="J18" s="98"/>
      <c r="K18" s="88"/>
      <c r="L18" s="259"/>
    </row>
    <row r="19" spans="1:12" ht="21">
      <c r="A19" s="11" t="s">
        <v>140</v>
      </c>
      <c r="F19" s="98"/>
      <c r="G19" s="98"/>
      <c r="H19" s="98"/>
      <c r="I19" s="98"/>
      <c r="J19" s="98"/>
      <c r="K19" s="88"/>
    </row>
    <row r="20" spans="1:12">
      <c r="B20" s="116" t="s">
        <v>300</v>
      </c>
      <c r="D20" s="78">
        <v>16</v>
      </c>
      <c r="F20" s="98">
        <f>'حقوق مالكانه'!E24</f>
        <v>0</v>
      </c>
      <c r="G20" s="98"/>
      <c r="H20" s="98">
        <v>0</v>
      </c>
      <c r="I20" s="98"/>
      <c r="J20" s="98">
        <v>0</v>
      </c>
      <c r="K20" s="88"/>
    </row>
    <row r="21" spans="1:12">
      <c r="B21" s="116" t="s">
        <v>301</v>
      </c>
      <c r="D21" s="78">
        <v>17</v>
      </c>
      <c r="F21" s="98">
        <f>'حقوق مالكانه'!G24</f>
        <v>0</v>
      </c>
      <c r="G21" s="98"/>
      <c r="H21" s="98">
        <v>0</v>
      </c>
      <c r="I21" s="98"/>
      <c r="J21" s="98">
        <v>0</v>
      </c>
      <c r="K21" s="88"/>
    </row>
    <row r="22" spans="1:12">
      <c r="B22" s="116" t="s">
        <v>302</v>
      </c>
      <c r="F22" s="98">
        <f>'حقوق مالكانه'!I24</f>
        <v>0</v>
      </c>
      <c r="G22" s="98"/>
      <c r="H22" s="98">
        <f>'حقوق مالكانه'!I18</f>
        <v>0</v>
      </c>
      <c r="I22" s="98"/>
      <c r="J22" s="98">
        <v>0</v>
      </c>
      <c r="K22" s="88"/>
    </row>
    <row r="23" spans="1:12" ht="21">
      <c r="A23" s="90" t="s">
        <v>37</v>
      </c>
      <c r="F23" s="360">
        <f>SUM(F20:F22)</f>
        <v>0</v>
      </c>
      <c r="G23" s="101">
        <f>SUM(G20:G22)</f>
        <v>0</v>
      </c>
      <c r="H23" s="360">
        <f>SUM(H20:H22)</f>
        <v>0</v>
      </c>
      <c r="I23" s="101"/>
      <c r="J23" s="360">
        <f>SUM(J20:J22)</f>
        <v>0</v>
      </c>
      <c r="K23" s="88"/>
    </row>
    <row r="24" spans="1:12" ht="21">
      <c r="A24" s="90" t="s">
        <v>38</v>
      </c>
      <c r="F24" s="98"/>
      <c r="G24" s="98"/>
      <c r="H24" s="98"/>
      <c r="I24" s="98"/>
      <c r="J24" s="98"/>
      <c r="K24" s="88"/>
    </row>
    <row r="25" spans="1:12" ht="21">
      <c r="A25" s="90" t="s">
        <v>143</v>
      </c>
      <c r="F25" s="98"/>
      <c r="G25" s="98"/>
      <c r="H25" s="98"/>
      <c r="I25" s="98"/>
      <c r="J25" s="98"/>
      <c r="K25" s="88"/>
    </row>
    <row r="26" spans="1:12">
      <c r="B26" s="116" t="s">
        <v>319</v>
      </c>
      <c r="D26" s="78">
        <v>18</v>
      </c>
      <c r="F26" s="99">
        <f>'یادداشت های-2'!J106</f>
        <v>0</v>
      </c>
      <c r="G26" s="98"/>
      <c r="H26" s="99">
        <f>'یادداشت های-2'!L106</f>
        <v>0</v>
      </c>
      <c r="I26" s="98"/>
      <c r="J26" s="99">
        <v>0</v>
      </c>
      <c r="K26" s="88"/>
    </row>
    <row r="27" spans="1:12" s="11" customFormat="1" ht="21">
      <c r="A27" s="11" t="s">
        <v>144</v>
      </c>
      <c r="D27" s="124"/>
      <c r="E27" s="124"/>
      <c r="F27" s="360">
        <f>SUM(F26:F26)</f>
        <v>0</v>
      </c>
      <c r="G27" s="101">
        <f>SUM(G26:G26)</f>
        <v>0</v>
      </c>
      <c r="H27" s="360">
        <f>SUM(H26:H26)</f>
        <v>0</v>
      </c>
      <c r="I27" s="101"/>
      <c r="J27" s="360">
        <f>SUM(J26:J26)</f>
        <v>0</v>
      </c>
      <c r="K27" s="88"/>
      <c r="L27" s="147"/>
    </row>
    <row r="28" spans="1:12" ht="21">
      <c r="A28" s="90" t="s">
        <v>39</v>
      </c>
      <c r="F28" s="98"/>
      <c r="G28" s="98"/>
      <c r="H28" s="98"/>
      <c r="I28" s="98"/>
      <c r="J28" s="98"/>
      <c r="K28" s="88"/>
    </row>
    <row r="29" spans="1:12">
      <c r="B29" s="116" t="s">
        <v>248</v>
      </c>
      <c r="D29" s="78">
        <v>19</v>
      </c>
      <c r="F29" s="98">
        <f>'یادداشت های-2'!J127</f>
        <v>0</v>
      </c>
      <c r="G29" s="98"/>
      <c r="H29" s="98">
        <f>'یادداشت های-2'!L127</f>
        <v>0</v>
      </c>
      <c r="I29" s="98"/>
      <c r="J29" s="98">
        <v>0</v>
      </c>
      <c r="K29" s="88"/>
    </row>
    <row r="30" spans="1:12">
      <c r="B30" s="116" t="s">
        <v>28</v>
      </c>
      <c r="D30" s="78">
        <v>20</v>
      </c>
      <c r="F30" s="98">
        <f>'مالیات پرداختنی'!Q11</f>
        <v>0</v>
      </c>
      <c r="G30" s="98"/>
      <c r="H30" s="98">
        <f>'مالیات پرداختنی'!S11</f>
        <v>0</v>
      </c>
      <c r="I30" s="98"/>
      <c r="J30" s="98">
        <v>0</v>
      </c>
      <c r="K30" s="88"/>
      <c r="L30" s="148"/>
    </row>
    <row r="31" spans="1:12">
      <c r="B31" s="116" t="s">
        <v>320</v>
      </c>
      <c r="D31" s="78">
        <v>21</v>
      </c>
      <c r="F31" s="98">
        <f>'یادداشت های-3'!J9</f>
        <v>0</v>
      </c>
      <c r="G31" s="98"/>
      <c r="H31" s="98">
        <f>'یادداشت های-3'!L9</f>
        <v>0</v>
      </c>
      <c r="I31" s="98"/>
      <c r="J31" s="98">
        <v>0</v>
      </c>
      <c r="K31" s="88"/>
    </row>
    <row r="32" spans="1:12">
      <c r="B32" s="116" t="s">
        <v>264</v>
      </c>
      <c r="D32" s="78">
        <v>22</v>
      </c>
      <c r="F32" s="99">
        <f>'یادداشت های-3'!J19</f>
        <v>0</v>
      </c>
      <c r="G32" s="98"/>
      <c r="H32" s="99">
        <f>'یادداشت های-3'!L19</f>
        <v>0</v>
      </c>
      <c r="I32" s="98"/>
      <c r="J32" s="99">
        <v>0</v>
      </c>
      <c r="K32" s="88"/>
    </row>
    <row r="33" spans="1:12" s="11" customFormat="1" ht="21">
      <c r="A33" s="11" t="s">
        <v>141</v>
      </c>
      <c r="D33" s="124"/>
      <c r="E33" s="124"/>
      <c r="F33" s="360">
        <f>SUM(F29:F32)</f>
        <v>0</v>
      </c>
      <c r="G33" s="101">
        <f>SUM(G29:G32)</f>
        <v>0</v>
      </c>
      <c r="H33" s="360">
        <f>SUM(H29:H32)</f>
        <v>0</v>
      </c>
      <c r="I33" s="101"/>
      <c r="J33" s="360">
        <f>SUM(J29:J32)</f>
        <v>0</v>
      </c>
      <c r="K33" s="88"/>
      <c r="L33" s="147"/>
    </row>
    <row r="34" spans="1:12" s="11" customFormat="1" ht="21">
      <c r="A34" s="11" t="s">
        <v>142</v>
      </c>
      <c r="D34" s="124"/>
      <c r="E34" s="124"/>
      <c r="F34" s="100">
        <f>F33+F27</f>
        <v>0</v>
      </c>
      <c r="G34" s="101" t="e">
        <f>#REF!+G27</f>
        <v>#REF!</v>
      </c>
      <c r="H34" s="100">
        <f>H33+H27</f>
        <v>0</v>
      </c>
      <c r="I34" s="101"/>
      <c r="J34" s="100">
        <f>J33+J27</f>
        <v>0</v>
      </c>
      <c r="K34" s="88"/>
      <c r="L34" s="147"/>
    </row>
    <row r="35" spans="1:12" s="11" customFormat="1" ht="21.75" thickBot="1">
      <c r="A35" s="11" t="s">
        <v>40</v>
      </c>
      <c r="D35" s="124"/>
      <c r="E35" s="124"/>
      <c r="F35" s="104">
        <f>F34+F23</f>
        <v>0</v>
      </c>
      <c r="G35" s="101"/>
      <c r="H35" s="104">
        <f>H34+H23</f>
        <v>0</v>
      </c>
      <c r="I35" s="101"/>
      <c r="J35" s="104">
        <f>J34+J23</f>
        <v>0</v>
      </c>
      <c r="K35" s="88"/>
      <c r="L35" s="147"/>
    </row>
    <row r="36" spans="1:12" ht="24" customHeight="1" thickTop="1">
      <c r="A36" s="542"/>
      <c r="B36" s="542"/>
      <c r="C36" s="542"/>
      <c r="D36" s="542"/>
      <c r="E36" s="542"/>
      <c r="F36" s="542"/>
      <c r="G36" s="542"/>
      <c r="H36" s="542"/>
      <c r="I36" s="542"/>
      <c r="J36" s="542"/>
    </row>
    <row r="37" spans="1:12" s="365" customFormat="1" ht="24" customHeight="1">
      <c r="L37" s="146"/>
    </row>
    <row r="38" spans="1:12" ht="21">
      <c r="A38" s="538" t="s">
        <v>193</v>
      </c>
      <c r="B38" s="538"/>
      <c r="C38" s="538"/>
      <c r="D38" s="538"/>
      <c r="E38" s="538"/>
      <c r="F38" s="538"/>
      <c r="G38" s="538"/>
      <c r="H38" s="538"/>
      <c r="I38" s="538"/>
      <c r="J38" s="538"/>
    </row>
    <row r="40" spans="1:12" ht="19.5" customHeight="1">
      <c r="B40" s="86"/>
      <c r="C40" s="89"/>
      <c r="D40" s="87"/>
      <c r="E40" s="87"/>
      <c r="F40" s="84">
        <f>F17-F35</f>
        <v>0</v>
      </c>
      <c r="G40" s="87"/>
      <c r="H40" s="84">
        <f>H17-H35</f>
        <v>0</v>
      </c>
      <c r="I40" s="87"/>
      <c r="J40" s="84">
        <f>J17-J35</f>
        <v>0</v>
      </c>
    </row>
    <row r="41" spans="1:12" ht="18" customHeight="1">
      <c r="B41" s="86"/>
      <c r="C41" s="89"/>
      <c r="D41" s="87"/>
      <c r="E41" s="87"/>
      <c r="F41" s="84"/>
      <c r="G41" s="87"/>
      <c r="H41" s="84"/>
      <c r="I41" s="87"/>
      <c r="J41" s="87"/>
    </row>
    <row r="42" spans="1:12" ht="19.5" customHeight="1">
      <c r="B42" s="86"/>
      <c r="C42" s="89"/>
      <c r="D42" s="87"/>
      <c r="E42" s="87"/>
      <c r="F42" s="87"/>
      <c r="G42" s="87"/>
      <c r="H42" s="84"/>
      <c r="I42" s="87"/>
      <c r="J42" s="87"/>
    </row>
    <row r="43" spans="1:12">
      <c r="H43" s="125"/>
    </row>
    <row r="44" spans="1:12">
      <c r="H44" s="125"/>
    </row>
  </sheetData>
  <mergeCells count="5">
    <mergeCell ref="A1:J1"/>
    <mergeCell ref="A2:J2"/>
    <mergeCell ref="A3:J3"/>
    <mergeCell ref="A36:J36"/>
    <mergeCell ref="A38:J38"/>
  </mergeCells>
  <conditionalFormatting sqref="F20:J20 F10 H10 F11:I11 G8:I9 J8:J11 F12:J16">
    <cfRule type="cellIs" dxfId="5" priority="6" stopIfTrue="1" operator="lessThan">
      <formula>0</formula>
    </cfRule>
  </conditionalFormatting>
  <printOptions horizontalCentered="1"/>
  <pageMargins left="0.59055118110236227" right="0.78740157480314965" top="0.39370078740157483" bottom="0.39370078740157483" header="0.31496062992125984" footer="0.31496062992125984"/>
  <pageSetup scale="93" firstPageNumber="3" fitToHeight="0" orientation="portrait" useFirstPageNumber="1" r:id="rId1"/>
  <headerFooter>
    <oddFooter>&amp;C&amp;"B Nazanin,Regular"&amp;12&amp;P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43"/>
  <sheetViews>
    <sheetView rightToLeft="1" view="pageBreakPreview" zoomScaleNormal="93" zoomScaleSheetLayoutView="100" workbookViewId="0">
      <pane ySplit="3" topLeftCell="A4" activePane="bottomLeft" state="frozen"/>
      <selection activeCell="F8" sqref="F8"/>
      <selection pane="bottomLeft" activeCell="F8" sqref="F8"/>
    </sheetView>
  </sheetViews>
  <sheetFormatPr defaultRowHeight="18.75"/>
  <cols>
    <col min="1" max="1" width="2.140625" style="78" customWidth="1"/>
    <col min="2" max="2" width="1.85546875" style="78" customWidth="1"/>
    <col min="3" max="3" width="35.5703125" style="505" customWidth="1"/>
    <col min="4" max="4" width="0.85546875" style="78" customWidth="1"/>
    <col min="5" max="5" width="14.140625" style="78" bestFit="1" customWidth="1"/>
    <col min="6" max="6" width="0.85546875" style="78" customWidth="1"/>
    <col min="7" max="7" width="13.7109375" style="78" bestFit="1" customWidth="1"/>
    <col min="8" max="8" width="0.85546875" style="78" customWidth="1"/>
    <col min="9" max="9" width="15.140625" style="78" bestFit="1" customWidth="1"/>
    <col min="10" max="10" width="0.85546875" style="78" customWidth="1"/>
    <col min="11" max="11" width="16" style="78" bestFit="1" customWidth="1"/>
    <col min="12" max="12" width="12.28515625" style="78" bestFit="1" customWidth="1"/>
    <col min="13" max="243" width="9" style="78"/>
    <col min="244" max="244" width="2.85546875" style="78" customWidth="1"/>
    <col min="245" max="245" width="21.7109375" style="78" customWidth="1"/>
    <col min="246" max="246" width="2.140625" style="78" customWidth="1"/>
    <col min="247" max="247" width="7.85546875" style="78" customWidth="1"/>
    <col min="248" max="248" width="2.140625" style="78" customWidth="1"/>
    <col min="249" max="249" width="12.85546875" style="78" customWidth="1"/>
    <col min="250" max="250" width="2.140625" style="78" customWidth="1"/>
    <col min="251" max="251" width="12.85546875" style="78" customWidth="1"/>
    <col min="252" max="252" width="2.140625" style="78" customWidth="1"/>
    <col min="253" max="253" width="23.7109375" style="78" customWidth="1"/>
    <col min="254" max="254" width="2.140625" style="78" customWidth="1"/>
    <col min="255" max="255" width="7.140625" style="78" customWidth="1"/>
    <col min="256" max="256" width="2.140625" style="78" customWidth="1"/>
    <col min="257" max="257" width="12.85546875" style="78" customWidth="1"/>
    <col min="258" max="258" width="2.140625" style="78" customWidth="1"/>
    <col min="259" max="259" width="12.85546875" style="78" customWidth="1"/>
    <col min="260" max="260" width="1.85546875" style="78" customWidth="1"/>
    <col min="261" max="262" width="5.85546875" style="78" customWidth="1"/>
    <col min="263" max="264" width="7.85546875" style="78" customWidth="1"/>
    <col min="265" max="265" width="14.85546875" style="78" customWidth="1"/>
    <col min="266" max="499" width="9" style="78"/>
    <col min="500" max="500" width="2.85546875" style="78" customWidth="1"/>
    <col min="501" max="501" width="21.7109375" style="78" customWidth="1"/>
    <col min="502" max="502" width="2.140625" style="78" customWidth="1"/>
    <col min="503" max="503" width="7.85546875" style="78" customWidth="1"/>
    <col min="504" max="504" width="2.140625" style="78" customWidth="1"/>
    <col min="505" max="505" width="12.85546875" style="78" customWidth="1"/>
    <col min="506" max="506" width="2.140625" style="78" customWidth="1"/>
    <col min="507" max="507" width="12.85546875" style="78" customWidth="1"/>
    <col min="508" max="508" width="2.140625" style="78" customWidth="1"/>
    <col min="509" max="509" width="23.7109375" style="78" customWidth="1"/>
    <col min="510" max="510" width="2.140625" style="78" customWidth="1"/>
    <col min="511" max="511" width="7.140625" style="78" customWidth="1"/>
    <col min="512" max="512" width="2.140625" style="78" customWidth="1"/>
    <col min="513" max="513" width="12.85546875" style="78" customWidth="1"/>
    <col min="514" max="514" width="2.140625" style="78" customWidth="1"/>
    <col min="515" max="515" width="12.85546875" style="78" customWidth="1"/>
    <col min="516" max="516" width="1.85546875" style="78" customWidth="1"/>
    <col min="517" max="518" width="5.85546875" style="78" customWidth="1"/>
    <col min="519" max="520" width="7.85546875" style="78" customWidth="1"/>
    <col min="521" max="521" width="14.85546875" style="78" customWidth="1"/>
    <col min="522" max="755" width="9" style="78"/>
    <col min="756" max="756" width="2.85546875" style="78" customWidth="1"/>
    <col min="757" max="757" width="21.7109375" style="78" customWidth="1"/>
    <col min="758" max="758" width="2.140625" style="78" customWidth="1"/>
    <col min="759" max="759" width="7.85546875" style="78" customWidth="1"/>
    <col min="760" max="760" width="2.140625" style="78" customWidth="1"/>
    <col min="761" max="761" width="12.85546875" style="78" customWidth="1"/>
    <col min="762" max="762" width="2.140625" style="78" customWidth="1"/>
    <col min="763" max="763" width="12.85546875" style="78" customWidth="1"/>
    <col min="764" max="764" width="2.140625" style="78" customWidth="1"/>
    <col min="765" max="765" width="23.7109375" style="78" customWidth="1"/>
    <col min="766" max="766" width="2.140625" style="78" customWidth="1"/>
    <col min="767" max="767" width="7.140625" style="78" customWidth="1"/>
    <col min="768" max="768" width="2.140625" style="78" customWidth="1"/>
    <col min="769" max="769" width="12.85546875" style="78" customWidth="1"/>
    <col min="770" max="770" width="2.140625" style="78" customWidth="1"/>
    <col min="771" max="771" width="12.85546875" style="78" customWidth="1"/>
    <col min="772" max="772" width="1.85546875" style="78" customWidth="1"/>
    <col min="773" max="774" width="5.85546875" style="78" customWidth="1"/>
    <col min="775" max="776" width="7.85546875" style="78" customWidth="1"/>
    <col min="777" max="777" width="14.85546875" style="78" customWidth="1"/>
    <col min="778" max="1011" width="9" style="78"/>
    <col min="1012" max="1012" width="2.85546875" style="78" customWidth="1"/>
    <col min="1013" max="1013" width="21.7109375" style="78" customWidth="1"/>
    <col min="1014" max="1014" width="2.140625" style="78" customWidth="1"/>
    <col min="1015" max="1015" width="7.85546875" style="78" customWidth="1"/>
    <col min="1016" max="1016" width="2.140625" style="78" customWidth="1"/>
    <col min="1017" max="1017" width="12.85546875" style="78" customWidth="1"/>
    <col min="1018" max="1018" width="2.140625" style="78" customWidth="1"/>
    <col min="1019" max="1019" width="12.85546875" style="78" customWidth="1"/>
    <col min="1020" max="1020" width="2.140625" style="78" customWidth="1"/>
    <col min="1021" max="1021" width="23.7109375" style="78" customWidth="1"/>
    <col min="1022" max="1022" width="2.140625" style="78" customWidth="1"/>
    <col min="1023" max="1023" width="7.140625" style="78" customWidth="1"/>
    <col min="1024" max="1024" width="2.140625" style="78" customWidth="1"/>
    <col min="1025" max="1025" width="12.85546875" style="78" customWidth="1"/>
    <col min="1026" max="1026" width="2.140625" style="78" customWidth="1"/>
    <col min="1027" max="1027" width="12.85546875" style="78" customWidth="1"/>
    <col min="1028" max="1028" width="1.85546875" style="78" customWidth="1"/>
    <col min="1029" max="1030" width="5.85546875" style="78" customWidth="1"/>
    <col min="1031" max="1032" width="7.85546875" style="78" customWidth="1"/>
    <col min="1033" max="1033" width="14.85546875" style="78" customWidth="1"/>
    <col min="1034" max="1267" width="9" style="78"/>
    <col min="1268" max="1268" width="2.85546875" style="78" customWidth="1"/>
    <col min="1269" max="1269" width="21.7109375" style="78" customWidth="1"/>
    <col min="1270" max="1270" width="2.140625" style="78" customWidth="1"/>
    <col min="1271" max="1271" width="7.85546875" style="78" customWidth="1"/>
    <col min="1272" max="1272" width="2.140625" style="78" customWidth="1"/>
    <col min="1273" max="1273" width="12.85546875" style="78" customWidth="1"/>
    <col min="1274" max="1274" width="2.140625" style="78" customWidth="1"/>
    <col min="1275" max="1275" width="12.85546875" style="78" customWidth="1"/>
    <col min="1276" max="1276" width="2.140625" style="78" customWidth="1"/>
    <col min="1277" max="1277" width="23.7109375" style="78" customWidth="1"/>
    <col min="1278" max="1278" width="2.140625" style="78" customWidth="1"/>
    <col min="1279" max="1279" width="7.140625" style="78" customWidth="1"/>
    <col min="1280" max="1280" width="2.140625" style="78" customWidth="1"/>
    <col min="1281" max="1281" width="12.85546875" style="78" customWidth="1"/>
    <col min="1282" max="1282" width="2.140625" style="78" customWidth="1"/>
    <col min="1283" max="1283" width="12.85546875" style="78" customWidth="1"/>
    <col min="1284" max="1284" width="1.85546875" style="78" customWidth="1"/>
    <col min="1285" max="1286" width="5.85546875" style="78" customWidth="1"/>
    <col min="1287" max="1288" width="7.85546875" style="78" customWidth="1"/>
    <col min="1289" max="1289" width="14.85546875" style="78" customWidth="1"/>
    <col min="1290" max="1523" width="9" style="78"/>
    <col min="1524" max="1524" width="2.85546875" style="78" customWidth="1"/>
    <col min="1525" max="1525" width="21.7109375" style="78" customWidth="1"/>
    <col min="1526" max="1526" width="2.140625" style="78" customWidth="1"/>
    <col min="1527" max="1527" width="7.85546875" style="78" customWidth="1"/>
    <col min="1528" max="1528" width="2.140625" style="78" customWidth="1"/>
    <col min="1529" max="1529" width="12.85546875" style="78" customWidth="1"/>
    <col min="1530" max="1530" width="2.140625" style="78" customWidth="1"/>
    <col min="1531" max="1531" width="12.85546875" style="78" customWidth="1"/>
    <col min="1532" max="1532" width="2.140625" style="78" customWidth="1"/>
    <col min="1533" max="1533" width="23.7109375" style="78" customWidth="1"/>
    <col min="1534" max="1534" width="2.140625" style="78" customWidth="1"/>
    <col min="1535" max="1535" width="7.140625" style="78" customWidth="1"/>
    <col min="1536" max="1536" width="2.140625" style="78" customWidth="1"/>
    <col min="1537" max="1537" width="12.85546875" style="78" customWidth="1"/>
    <col min="1538" max="1538" width="2.140625" style="78" customWidth="1"/>
    <col min="1539" max="1539" width="12.85546875" style="78" customWidth="1"/>
    <col min="1540" max="1540" width="1.85546875" style="78" customWidth="1"/>
    <col min="1541" max="1542" width="5.85546875" style="78" customWidth="1"/>
    <col min="1543" max="1544" width="7.85546875" style="78" customWidth="1"/>
    <col min="1545" max="1545" width="14.85546875" style="78" customWidth="1"/>
    <col min="1546" max="1779" width="9" style="78"/>
    <col min="1780" max="1780" width="2.85546875" style="78" customWidth="1"/>
    <col min="1781" max="1781" width="21.7109375" style="78" customWidth="1"/>
    <col min="1782" max="1782" width="2.140625" style="78" customWidth="1"/>
    <col min="1783" max="1783" width="7.85546875" style="78" customWidth="1"/>
    <col min="1784" max="1784" width="2.140625" style="78" customWidth="1"/>
    <col min="1785" max="1785" width="12.85546875" style="78" customWidth="1"/>
    <col min="1786" max="1786" width="2.140625" style="78" customWidth="1"/>
    <col min="1787" max="1787" width="12.85546875" style="78" customWidth="1"/>
    <col min="1788" max="1788" width="2.140625" style="78" customWidth="1"/>
    <col min="1789" max="1789" width="23.7109375" style="78" customWidth="1"/>
    <col min="1790" max="1790" width="2.140625" style="78" customWidth="1"/>
    <col min="1791" max="1791" width="7.140625" style="78" customWidth="1"/>
    <col min="1792" max="1792" width="2.140625" style="78" customWidth="1"/>
    <col min="1793" max="1793" width="12.85546875" style="78" customWidth="1"/>
    <col min="1794" max="1794" width="2.140625" style="78" customWidth="1"/>
    <col min="1795" max="1795" width="12.85546875" style="78" customWidth="1"/>
    <col min="1796" max="1796" width="1.85546875" style="78" customWidth="1"/>
    <col min="1797" max="1798" width="5.85546875" style="78" customWidth="1"/>
    <col min="1799" max="1800" width="7.85546875" style="78" customWidth="1"/>
    <col min="1801" max="1801" width="14.85546875" style="78" customWidth="1"/>
    <col min="1802" max="2035" width="9" style="78"/>
    <col min="2036" max="2036" width="2.85546875" style="78" customWidth="1"/>
    <col min="2037" max="2037" width="21.7109375" style="78" customWidth="1"/>
    <col min="2038" max="2038" width="2.140625" style="78" customWidth="1"/>
    <col min="2039" max="2039" width="7.85546875" style="78" customWidth="1"/>
    <col min="2040" max="2040" width="2.140625" style="78" customWidth="1"/>
    <col min="2041" max="2041" width="12.85546875" style="78" customWidth="1"/>
    <col min="2042" max="2042" width="2.140625" style="78" customWidth="1"/>
    <col min="2043" max="2043" width="12.85546875" style="78" customWidth="1"/>
    <col min="2044" max="2044" width="2.140625" style="78" customWidth="1"/>
    <col min="2045" max="2045" width="23.7109375" style="78" customWidth="1"/>
    <col min="2046" max="2046" width="2.140625" style="78" customWidth="1"/>
    <col min="2047" max="2047" width="7.140625" style="78" customWidth="1"/>
    <col min="2048" max="2048" width="2.140625" style="78" customWidth="1"/>
    <col min="2049" max="2049" width="12.85546875" style="78" customWidth="1"/>
    <col min="2050" max="2050" width="2.140625" style="78" customWidth="1"/>
    <col min="2051" max="2051" width="12.85546875" style="78" customWidth="1"/>
    <col min="2052" max="2052" width="1.85546875" style="78" customWidth="1"/>
    <col min="2053" max="2054" width="5.85546875" style="78" customWidth="1"/>
    <col min="2055" max="2056" width="7.85546875" style="78" customWidth="1"/>
    <col min="2057" max="2057" width="14.85546875" style="78" customWidth="1"/>
    <col min="2058" max="2291" width="9" style="78"/>
    <col min="2292" max="2292" width="2.85546875" style="78" customWidth="1"/>
    <col min="2293" max="2293" width="21.7109375" style="78" customWidth="1"/>
    <col min="2294" max="2294" width="2.140625" style="78" customWidth="1"/>
    <col min="2295" max="2295" width="7.85546875" style="78" customWidth="1"/>
    <col min="2296" max="2296" width="2.140625" style="78" customWidth="1"/>
    <col min="2297" max="2297" width="12.85546875" style="78" customWidth="1"/>
    <col min="2298" max="2298" width="2.140625" style="78" customWidth="1"/>
    <col min="2299" max="2299" width="12.85546875" style="78" customWidth="1"/>
    <col min="2300" max="2300" width="2.140625" style="78" customWidth="1"/>
    <col min="2301" max="2301" width="23.7109375" style="78" customWidth="1"/>
    <col min="2302" max="2302" width="2.140625" style="78" customWidth="1"/>
    <col min="2303" max="2303" width="7.140625" style="78" customWidth="1"/>
    <col min="2304" max="2304" width="2.140625" style="78" customWidth="1"/>
    <col min="2305" max="2305" width="12.85546875" style="78" customWidth="1"/>
    <col min="2306" max="2306" width="2.140625" style="78" customWidth="1"/>
    <col min="2307" max="2307" width="12.85546875" style="78" customWidth="1"/>
    <col min="2308" max="2308" width="1.85546875" style="78" customWidth="1"/>
    <col min="2309" max="2310" width="5.85546875" style="78" customWidth="1"/>
    <col min="2311" max="2312" width="7.85546875" style="78" customWidth="1"/>
    <col min="2313" max="2313" width="14.85546875" style="78" customWidth="1"/>
    <col min="2314" max="2547" width="9" style="78"/>
    <col min="2548" max="2548" width="2.85546875" style="78" customWidth="1"/>
    <col min="2549" max="2549" width="21.7109375" style="78" customWidth="1"/>
    <col min="2550" max="2550" width="2.140625" style="78" customWidth="1"/>
    <col min="2551" max="2551" width="7.85546875" style="78" customWidth="1"/>
    <col min="2552" max="2552" width="2.140625" style="78" customWidth="1"/>
    <col min="2553" max="2553" width="12.85546875" style="78" customWidth="1"/>
    <col min="2554" max="2554" width="2.140625" style="78" customWidth="1"/>
    <col min="2555" max="2555" width="12.85546875" style="78" customWidth="1"/>
    <col min="2556" max="2556" width="2.140625" style="78" customWidth="1"/>
    <col min="2557" max="2557" width="23.7109375" style="78" customWidth="1"/>
    <col min="2558" max="2558" width="2.140625" style="78" customWidth="1"/>
    <col min="2559" max="2559" width="7.140625" style="78" customWidth="1"/>
    <col min="2560" max="2560" width="2.140625" style="78" customWidth="1"/>
    <col min="2561" max="2561" width="12.85546875" style="78" customWidth="1"/>
    <col min="2562" max="2562" width="2.140625" style="78" customWidth="1"/>
    <col min="2563" max="2563" width="12.85546875" style="78" customWidth="1"/>
    <col min="2564" max="2564" width="1.85546875" style="78" customWidth="1"/>
    <col min="2565" max="2566" width="5.85546875" style="78" customWidth="1"/>
    <col min="2567" max="2568" width="7.85546875" style="78" customWidth="1"/>
    <col min="2569" max="2569" width="14.85546875" style="78" customWidth="1"/>
    <col min="2570" max="2803" width="9" style="78"/>
    <col min="2804" max="2804" width="2.85546875" style="78" customWidth="1"/>
    <col min="2805" max="2805" width="21.7109375" style="78" customWidth="1"/>
    <col min="2806" max="2806" width="2.140625" style="78" customWidth="1"/>
    <col min="2807" max="2807" width="7.85546875" style="78" customWidth="1"/>
    <col min="2808" max="2808" width="2.140625" style="78" customWidth="1"/>
    <col min="2809" max="2809" width="12.85546875" style="78" customWidth="1"/>
    <col min="2810" max="2810" width="2.140625" style="78" customWidth="1"/>
    <col min="2811" max="2811" width="12.85546875" style="78" customWidth="1"/>
    <col min="2812" max="2812" width="2.140625" style="78" customWidth="1"/>
    <col min="2813" max="2813" width="23.7109375" style="78" customWidth="1"/>
    <col min="2814" max="2814" width="2.140625" style="78" customWidth="1"/>
    <col min="2815" max="2815" width="7.140625" style="78" customWidth="1"/>
    <col min="2816" max="2816" width="2.140625" style="78" customWidth="1"/>
    <col min="2817" max="2817" width="12.85546875" style="78" customWidth="1"/>
    <col min="2818" max="2818" width="2.140625" style="78" customWidth="1"/>
    <col min="2819" max="2819" width="12.85546875" style="78" customWidth="1"/>
    <col min="2820" max="2820" width="1.85546875" style="78" customWidth="1"/>
    <col min="2821" max="2822" width="5.85546875" style="78" customWidth="1"/>
    <col min="2823" max="2824" width="7.85546875" style="78" customWidth="1"/>
    <col min="2825" max="2825" width="14.85546875" style="78" customWidth="1"/>
    <col min="2826" max="3059" width="9" style="78"/>
    <col min="3060" max="3060" width="2.85546875" style="78" customWidth="1"/>
    <col min="3061" max="3061" width="21.7109375" style="78" customWidth="1"/>
    <col min="3062" max="3062" width="2.140625" style="78" customWidth="1"/>
    <col min="3063" max="3063" width="7.85546875" style="78" customWidth="1"/>
    <col min="3064" max="3064" width="2.140625" style="78" customWidth="1"/>
    <col min="3065" max="3065" width="12.85546875" style="78" customWidth="1"/>
    <col min="3066" max="3066" width="2.140625" style="78" customWidth="1"/>
    <col min="3067" max="3067" width="12.85546875" style="78" customWidth="1"/>
    <col min="3068" max="3068" width="2.140625" style="78" customWidth="1"/>
    <col min="3069" max="3069" width="23.7109375" style="78" customWidth="1"/>
    <col min="3070" max="3070" width="2.140625" style="78" customWidth="1"/>
    <col min="3071" max="3071" width="7.140625" style="78" customWidth="1"/>
    <col min="3072" max="3072" width="2.140625" style="78" customWidth="1"/>
    <col min="3073" max="3073" width="12.85546875" style="78" customWidth="1"/>
    <col min="3074" max="3074" width="2.140625" style="78" customWidth="1"/>
    <col min="3075" max="3075" width="12.85546875" style="78" customWidth="1"/>
    <col min="3076" max="3076" width="1.85546875" style="78" customWidth="1"/>
    <col min="3077" max="3078" width="5.85546875" style="78" customWidth="1"/>
    <col min="3079" max="3080" width="7.85546875" style="78" customWidth="1"/>
    <col min="3081" max="3081" width="14.85546875" style="78" customWidth="1"/>
    <col min="3082" max="3315" width="9" style="78"/>
    <col min="3316" max="3316" width="2.85546875" style="78" customWidth="1"/>
    <col min="3317" max="3317" width="21.7109375" style="78" customWidth="1"/>
    <col min="3318" max="3318" width="2.140625" style="78" customWidth="1"/>
    <col min="3319" max="3319" width="7.85546875" style="78" customWidth="1"/>
    <col min="3320" max="3320" width="2.140625" style="78" customWidth="1"/>
    <col min="3321" max="3321" width="12.85546875" style="78" customWidth="1"/>
    <col min="3322" max="3322" width="2.140625" style="78" customWidth="1"/>
    <col min="3323" max="3323" width="12.85546875" style="78" customWidth="1"/>
    <col min="3324" max="3324" width="2.140625" style="78" customWidth="1"/>
    <col min="3325" max="3325" width="23.7109375" style="78" customWidth="1"/>
    <col min="3326" max="3326" width="2.140625" style="78" customWidth="1"/>
    <col min="3327" max="3327" width="7.140625" style="78" customWidth="1"/>
    <col min="3328" max="3328" width="2.140625" style="78" customWidth="1"/>
    <col min="3329" max="3329" width="12.85546875" style="78" customWidth="1"/>
    <col min="3330" max="3330" width="2.140625" style="78" customWidth="1"/>
    <col min="3331" max="3331" width="12.85546875" style="78" customWidth="1"/>
    <col min="3332" max="3332" width="1.85546875" style="78" customWidth="1"/>
    <col min="3333" max="3334" width="5.85546875" style="78" customWidth="1"/>
    <col min="3335" max="3336" width="7.85546875" style="78" customWidth="1"/>
    <col min="3337" max="3337" width="14.85546875" style="78" customWidth="1"/>
    <col min="3338" max="3571" width="9" style="78"/>
    <col min="3572" max="3572" width="2.85546875" style="78" customWidth="1"/>
    <col min="3573" max="3573" width="21.7109375" style="78" customWidth="1"/>
    <col min="3574" max="3574" width="2.140625" style="78" customWidth="1"/>
    <col min="3575" max="3575" width="7.85546875" style="78" customWidth="1"/>
    <col min="3576" max="3576" width="2.140625" style="78" customWidth="1"/>
    <col min="3577" max="3577" width="12.85546875" style="78" customWidth="1"/>
    <col min="3578" max="3578" width="2.140625" style="78" customWidth="1"/>
    <col min="3579" max="3579" width="12.85546875" style="78" customWidth="1"/>
    <col min="3580" max="3580" width="2.140625" style="78" customWidth="1"/>
    <col min="3581" max="3581" width="23.7109375" style="78" customWidth="1"/>
    <col min="3582" max="3582" width="2.140625" style="78" customWidth="1"/>
    <col min="3583" max="3583" width="7.140625" style="78" customWidth="1"/>
    <col min="3584" max="3584" width="2.140625" style="78" customWidth="1"/>
    <col min="3585" max="3585" width="12.85546875" style="78" customWidth="1"/>
    <col min="3586" max="3586" width="2.140625" style="78" customWidth="1"/>
    <col min="3587" max="3587" width="12.85546875" style="78" customWidth="1"/>
    <col min="3588" max="3588" width="1.85546875" style="78" customWidth="1"/>
    <col min="3589" max="3590" width="5.85546875" style="78" customWidth="1"/>
    <col min="3591" max="3592" width="7.85546875" style="78" customWidth="1"/>
    <col min="3593" max="3593" width="14.85546875" style="78" customWidth="1"/>
    <col min="3594" max="3827" width="9" style="78"/>
    <col min="3828" max="3828" width="2.85546875" style="78" customWidth="1"/>
    <col min="3829" max="3829" width="21.7109375" style="78" customWidth="1"/>
    <col min="3830" max="3830" width="2.140625" style="78" customWidth="1"/>
    <col min="3831" max="3831" width="7.85546875" style="78" customWidth="1"/>
    <col min="3832" max="3832" width="2.140625" style="78" customWidth="1"/>
    <col min="3833" max="3833" width="12.85546875" style="78" customWidth="1"/>
    <col min="3834" max="3834" width="2.140625" style="78" customWidth="1"/>
    <col min="3835" max="3835" width="12.85546875" style="78" customWidth="1"/>
    <col min="3836" max="3836" width="2.140625" style="78" customWidth="1"/>
    <col min="3837" max="3837" width="23.7109375" style="78" customWidth="1"/>
    <col min="3838" max="3838" width="2.140625" style="78" customWidth="1"/>
    <col min="3839" max="3839" width="7.140625" style="78" customWidth="1"/>
    <col min="3840" max="3840" width="2.140625" style="78" customWidth="1"/>
    <col min="3841" max="3841" width="12.85546875" style="78" customWidth="1"/>
    <col min="3842" max="3842" width="2.140625" style="78" customWidth="1"/>
    <col min="3843" max="3843" width="12.85546875" style="78" customWidth="1"/>
    <col min="3844" max="3844" width="1.85546875" style="78" customWidth="1"/>
    <col min="3845" max="3846" width="5.85546875" style="78" customWidth="1"/>
    <col min="3847" max="3848" width="7.85546875" style="78" customWidth="1"/>
    <col min="3849" max="3849" width="14.85546875" style="78" customWidth="1"/>
    <col min="3850" max="4083" width="9" style="78"/>
    <col min="4084" max="4084" width="2.85546875" style="78" customWidth="1"/>
    <col min="4085" max="4085" width="21.7109375" style="78" customWidth="1"/>
    <col min="4086" max="4086" width="2.140625" style="78" customWidth="1"/>
    <col min="4087" max="4087" width="7.85546875" style="78" customWidth="1"/>
    <col min="4088" max="4088" width="2.140625" style="78" customWidth="1"/>
    <col min="4089" max="4089" width="12.85546875" style="78" customWidth="1"/>
    <col min="4090" max="4090" width="2.140625" style="78" customWidth="1"/>
    <col min="4091" max="4091" width="12.85546875" style="78" customWidth="1"/>
    <col min="4092" max="4092" width="2.140625" style="78" customWidth="1"/>
    <col min="4093" max="4093" width="23.7109375" style="78" customWidth="1"/>
    <col min="4094" max="4094" width="2.140625" style="78" customWidth="1"/>
    <col min="4095" max="4095" width="7.140625" style="78" customWidth="1"/>
    <col min="4096" max="4096" width="2.140625" style="78" customWidth="1"/>
    <col min="4097" max="4097" width="12.85546875" style="78" customWidth="1"/>
    <col min="4098" max="4098" width="2.140625" style="78" customWidth="1"/>
    <col min="4099" max="4099" width="12.85546875" style="78" customWidth="1"/>
    <col min="4100" max="4100" width="1.85546875" style="78" customWidth="1"/>
    <col min="4101" max="4102" width="5.85546875" style="78" customWidth="1"/>
    <col min="4103" max="4104" width="7.85546875" style="78" customWidth="1"/>
    <col min="4105" max="4105" width="14.85546875" style="78" customWidth="1"/>
    <col min="4106" max="4339" width="9" style="78"/>
    <col min="4340" max="4340" width="2.85546875" style="78" customWidth="1"/>
    <col min="4341" max="4341" width="21.7109375" style="78" customWidth="1"/>
    <col min="4342" max="4342" width="2.140625" style="78" customWidth="1"/>
    <col min="4343" max="4343" width="7.85546875" style="78" customWidth="1"/>
    <col min="4344" max="4344" width="2.140625" style="78" customWidth="1"/>
    <col min="4345" max="4345" width="12.85546875" style="78" customWidth="1"/>
    <col min="4346" max="4346" width="2.140625" style="78" customWidth="1"/>
    <col min="4347" max="4347" width="12.85546875" style="78" customWidth="1"/>
    <col min="4348" max="4348" width="2.140625" style="78" customWidth="1"/>
    <col min="4349" max="4349" width="23.7109375" style="78" customWidth="1"/>
    <col min="4350" max="4350" width="2.140625" style="78" customWidth="1"/>
    <col min="4351" max="4351" width="7.140625" style="78" customWidth="1"/>
    <col min="4352" max="4352" width="2.140625" style="78" customWidth="1"/>
    <col min="4353" max="4353" width="12.85546875" style="78" customWidth="1"/>
    <col min="4354" max="4354" width="2.140625" style="78" customWidth="1"/>
    <col min="4355" max="4355" width="12.85546875" style="78" customWidth="1"/>
    <col min="4356" max="4356" width="1.85546875" style="78" customWidth="1"/>
    <col min="4357" max="4358" width="5.85546875" style="78" customWidth="1"/>
    <col min="4359" max="4360" width="7.85546875" style="78" customWidth="1"/>
    <col min="4361" max="4361" width="14.85546875" style="78" customWidth="1"/>
    <col min="4362" max="4595" width="9" style="78"/>
    <col min="4596" max="4596" width="2.85546875" style="78" customWidth="1"/>
    <col min="4597" max="4597" width="21.7109375" style="78" customWidth="1"/>
    <col min="4598" max="4598" width="2.140625" style="78" customWidth="1"/>
    <col min="4599" max="4599" width="7.85546875" style="78" customWidth="1"/>
    <col min="4600" max="4600" width="2.140625" style="78" customWidth="1"/>
    <col min="4601" max="4601" width="12.85546875" style="78" customWidth="1"/>
    <col min="4602" max="4602" width="2.140625" style="78" customWidth="1"/>
    <col min="4603" max="4603" width="12.85546875" style="78" customWidth="1"/>
    <col min="4604" max="4604" width="2.140625" style="78" customWidth="1"/>
    <col min="4605" max="4605" width="23.7109375" style="78" customWidth="1"/>
    <col min="4606" max="4606" width="2.140625" style="78" customWidth="1"/>
    <col min="4607" max="4607" width="7.140625" style="78" customWidth="1"/>
    <col min="4608" max="4608" width="2.140625" style="78" customWidth="1"/>
    <col min="4609" max="4609" width="12.85546875" style="78" customWidth="1"/>
    <col min="4610" max="4610" width="2.140625" style="78" customWidth="1"/>
    <col min="4611" max="4611" width="12.85546875" style="78" customWidth="1"/>
    <col min="4612" max="4612" width="1.85546875" style="78" customWidth="1"/>
    <col min="4613" max="4614" width="5.85546875" style="78" customWidth="1"/>
    <col min="4615" max="4616" width="7.85546875" style="78" customWidth="1"/>
    <col min="4617" max="4617" width="14.85546875" style="78" customWidth="1"/>
    <col min="4618" max="4851" width="9" style="78"/>
    <col min="4852" max="4852" width="2.85546875" style="78" customWidth="1"/>
    <col min="4853" max="4853" width="21.7109375" style="78" customWidth="1"/>
    <col min="4854" max="4854" width="2.140625" style="78" customWidth="1"/>
    <col min="4855" max="4855" width="7.85546875" style="78" customWidth="1"/>
    <col min="4856" max="4856" width="2.140625" style="78" customWidth="1"/>
    <col min="4857" max="4857" width="12.85546875" style="78" customWidth="1"/>
    <col min="4858" max="4858" width="2.140625" style="78" customWidth="1"/>
    <col min="4859" max="4859" width="12.85546875" style="78" customWidth="1"/>
    <col min="4860" max="4860" width="2.140625" style="78" customWidth="1"/>
    <col min="4861" max="4861" width="23.7109375" style="78" customWidth="1"/>
    <col min="4862" max="4862" width="2.140625" style="78" customWidth="1"/>
    <col min="4863" max="4863" width="7.140625" style="78" customWidth="1"/>
    <col min="4864" max="4864" width="2.140625" style="78" customWidth="1"/>
    <col min="4865" max="4865" width="12.85546875" style="78" customWidth="1"/>
    <col min="4866" max="4866" width="2.140625" style="78" customWidth="1"/>
    <col min="4867" max="4867" width="12.85546875" style="78" customWidth="1"/>
    <col min="4868" max="4868" width="1.85546875" style="78" customWidth="1"/>
    <col min="4869" max="4870" width="5.85546875" style="78" customWidth="1"/>
    <col min="4871" max="4872" width="7.85546875" style="78" customWidth="1"/>
    <col min="4873" max="4873" width="14.85546875" style="78" customWidth="1"/>
    <col min="4874" max="5107" width="9" style="78"/>
    <col min="5108" max="5108" width="2.85546875" style="78" customWidth="1"/>
    <col min="5109" max="5109" width="21.7109375" style="78" customWidth="1"/>
    <col min="5110" max="5110" width="2.140625" style="78" customWidth="1"/>
    <col min="5111" max="5111" width="7.85546875" style="78" customWidth="1"/>
    <col min="5112" max="5112" width="2.140625" style="78" customWidth="1"/>
    <col min="5113" max="5113" width="12.85546875" style="78" customWidth="1"/>
    <col min="5114" max="5114" width="2.140625" style="78" customWidth="1"/>
    <col min="5115" max="5115" width="12.85546875" style="78" customWidth="1"/>
    <col min="5116" max="5116" width="2.140625" style="78" customWidth="1"/>
    <col min="5117" max="5117" width="23.7109375" style="78" customWidth="1"/>
    <col min="5118" max="5118" width="2.140625" style="78" customWidth="1"/>
    <col min="5119" max="5119" width="7.140625" style="78" customWidth="1"/>
    <col min="5120" max="5120" width="2.140625" style="78" customWidth="1"/>
    <col min="5121" max="5121" width="12.85546875" style="78" customWidth="1"/>
    <col min="5122" max="5122" width="2.140625" style="78" customWidth="1"/>
    <col min="5123" max="5123" width="12.85546875" style="78" customWidth="1"/>
    <col min="5124" max="5124" width="1.85546875" style="78" customWidth="1"/>
    <col min="5125" max="5126" width="5.85546875" style="78" customWidth="1"/>
    <col min="5127" max="5128" width="7.85546875" style="78" customWidth="1"/>
    <col min="5129" max="5129" width="14.85546875" style="78" customWidth="1"/>
    <col min="5130" max="5363" width="9" style="78"/>
    <col min="5364" max="5364" width="2.85546875" style="78" customWidth="1"/>
    <col min="5365" max="5365" width="21.7109375" style="78" customWidth="1"/>
    <col min="5366" max="5366" width="2.140625" style="78" customWidth="1"/>
    <col min="5367" max="5367" width="7.85546875" style="78" customWidth="1"/>
    <col min="5368" max="5368" width="2.140625" style="78" customWidth="1"/>
    <col min="5369" max="5369" width="12.85546875" style="78" customWidth="1"/>
    <col min="5370" max="5370" width="2.140625" style="78" customWidth="1"/>
    <col min="5371" max="5371" width="12.85546875" style="78" customWidth="1"/>
    <col min="5372" max="5372" width="2.140625" style="78" customWidth="1"/>
    <col min="5373" max="5373" width="23.7109375" style="78" customWidth="1"/>
    <col min="5374" max="5374" width="2.140625" style="78" customWidth="1"/>
    <col min="5375" max="5375" width="7.140625" style="78" customWidth="1"/>
    <col min="5376" max="5376" width="2.140625" style="78" customWidth="1"/>
    <col min="5377" max="5377" width="12.85546875" style="78" customWidth="1"/>
    <col min="5378" max="5378" width="2.140625" style="78" customWidth="1"/>
    <col min="5379" max="5379" width="12.85546875" style="78" customWidth="1"/>
    <col min="5380" max="5380" width="1.85546875" style="78" customWidth="1"/>
    <col min="5381" max="5382" width="5.85546875" style="78" customWidth="1"/>
    <col min="5383" max="5384" width="7.85546875" style="78" customWidth="1"/>
    <col min="5385" max="5385" width="14.85546875" style="78" customWidth="1"/>
    <col min="5386" max="5619" width="9" style="78"/>
    <col min="5620" max="5620" width="2.85546875" style="78" customWidth="1"/>
    <col min="5621" max="5621" width="21.7109375" style="78" customWidth="1"/>
    <col min="5622" max="5622" width="2.140625" style="78" customWidth="1"/>
    <col min="5623" max="5623" width="7.85546875" style="78" customWidth="1"/>
    <col min="5624" max="5624" width="2.140625" style="78" customWidth="1"/>
    <col min="5625" max="5625" width="12.85546875" style="78" customWidth="1"/>
    <col min="5626" max="5626" width="2.140625" style="78" customWidth="1"/>
    <col min="5627" max="5627" width="12.85546875" style="78" customWidth="1"/>
    <col min="5628" max="5628" width="2.140625" style="78" customWidth="1"/>
    <col min="5629" max="5629" width="23.7109375" style="78" customWidth="1"/>
    <col min="5630" max="5630" width="2.140625" style="78" customWidth="1"/>
    <col min="5631" max="5631" width="7.140625" style="78" customWidth="1"/>
    <col min="5632" max="5632" width="2.140625" style="78" customWidth="1"/>
    <col min="5633" max="5633" width="12.85546875" style="78" customWidth="1"/>
    <col min="5634" max="5634" width="2.140625" style="78" customWidth="1"/>
    <col min="5635" max="5635" width="12.85546875" style="78" customWidth="1"/>
    <col min="5636" max="5636" width="1.85546875" style="78" customWidth="1"/>
    <col min="5637" max="5638" width="5.85546875" style="78" customWidth="1"/>
    <col min="5639" max="5640" width="7.85546875" style="78" customWidth="1"/>
    <col min="5641" max="5641" width="14.85546875" style="78" customWidth="1"/>
    <col min="5642" max="5875" width="9" style="78"/>
    <col min="5876" max="5876" width="2.85546875" style="78" customWidth="1"/>
    <col min="5877" max="5877" width="21.7109375" style="78" customWidth="1"/>
    <col min="5878" max="5878" width="2.140625" style="78" customWidth="1"/>
    <col min="5879" max="5879" width="7.85546875" style="78" customWidth="1"/>
    <col min="5880" max="5880" width="2.140625" style="78" customWidth="1"/>
    <col min="5881" max="5881" width="12.85546875" style="78" customWidth="1"/>
    <col min="5882" max="5882" width="2.140625" style="78" customWidth="1"/>
    <col min="5883" max="5883" width="12.85546875" style="78" customWidth="1"/>
    <col min="5884" max="5884" width="2.140625" style="78" customWidth="1"/>
    <col min="5885" max="5885" width="23.7109375" style="78" customWidth="1"/>
    <col min="5886" max="5886" width="2.140625" style="78" customWidth="1"/>
    <col min="5887" max="5887" width="7.140625" style="78" customWidth="1"/>
    <col min="5888" max="5888" width="2.140625" style="78" customWidth="1"/>
    <col min="5889" max="5889" width="12.85546875" style="78" customWidth="1"/>
    <col min="5890" max="5890" width="2.140625" style="78" customWidth="1"/>
    <col min="5891" max="5891" width="12.85546875" style="78" customWidth="1"/>
    <col min="5892" max="5892" width="1.85546875" style="78" customWidth="1"/>
    <col min="5893" max="5894" width="5.85546875" style="78" customWidth="1"/>
    <col min="5895" max="5896" width="7.85546875" style="78" customWidth="1"/>
    <col min="5897" max="5897" width="14.85546875" style="78" customWidth="1"/>
    <col min="5898" max="6131" width="9" style="78"/>
    <col min="6132" max="6132" width="2.85546875" style="78" customWidth="1"/>
    <col min="6133" max="6133" width="21.7109375" style="78" customWidth="1"/>
    <col min="6134" max="6134" width="2.140625" style="78" customWidth="1"/>
    <col min="6135" max="6135" width="7.85546875" style="78" customWidth="1"/>
    <col min="6136" max="6136" width="2.140625" style="78" customWidth="1"/>
    <col min="6137" max="6137" width="12.85546875" style="78" customWidth="1"/>
    <col min="6138" max="6138" width="2.140625" style="78" customWidth="1"/>
    <col min="6139" max="6139" width="12.85546875" style="78" customWidth="1"/>
    <col min="6140" max="6140" width="2.140625" style="78" customWidth="1"/>
    <col min="6141" max="6141" width="23.7109375" style="78" customWidth="1"/>
    <col min="6142" max="6142" width="2.140625" style="78" customWidth="1"/>
    <col min="6143" max="6143" width="7.140625" style="78" customWidth="1"/>
    <col min="6144" max="6144" width="2.140625" style="78" customWidth="1"/>
    <col min="6145" max="6145" width="12.85546875" style="78" customWidth="1"/>
    <col min="6146" max="6146" width="2.140625" style="78" customWidth="1"/>
    <col min="6147" max="6147" width="12.85546875" style="78" customWidth="1"/>
    <col min="6148" max="6148" width="1.85546875" style="78" customWidth="1"/>
    <col min="6149" max="6150" width="5.85546875" style="78" customWidth="1"/>
    <col min="6151" max="6152" width="7.85546875" style="78" customWidth="1"/>
    <col min="6153" max="6153" width="14.85546875" style="78" customWidth="1"/>
    <col min="6154" max="6387" width="9" style="78"/>
    <col min="6388" max="6388" width="2.85546875" style="78" customWidth="1"/>
    <col min="6389" max="6389" width="21.7109375" style="78" customWidth="1"/>
    <col min="6390" max="6390" width="2.140625" style="78" customWidth="1"/>
    <col min="6391" max="6391" width="7.85546875" style="78" customWidth="1"/>
    <col min="6392" max="6392" width="2.140625" style="78" customWidth="1"/>
    <col min="6393" max="6393" width="12.85546875" style="78" customWidth="1"/>
    <col min="6394" max="6394" width="2.140625" style="78" customWidth="1"/>
    <col min="6395" max="6395" width="12.85546875" style="78" customWidth="1"/>
    <col min="6396" max="6396" width="2.140625" style="78" customWidth="1"/>
    <col min="6397" max="6397" width="23.7109375" style="78" customWidth="1"/>
    <col min="6398" max="6398" width="2.140625" style="78" customWidth="1"/>
    <col min="6399" max="6399" width="7.140625" style="78" customWidth="1"/>
    <col min="6400" max="6400" width="2.140625" style="78" customWidth="1"/>
    <col min="6401" max="6401" width="12.85546875" style="78" customWidth="1"/>
    <col min="6402" max="6402" width="2.140625" style="78" customWidth="1"/>
    <col min="6403" max="6403" width="12.85546875" style="78" customWidth="1"/>
    <col min="6404" max="6404" width="1.85546875" style="78" customWidth="1"/>
    <col min="6405" max="6406" width="5.85546875" style="78" customWidth="1"/>
    <col min="6407" max="6408" width="7.85546875" style="78" customWidth="1"/>
    <col min="6409" max="6409" width="14.85546875" style="78" customWidth="1"/>
    <col min="6410" max="6643" width="9" style="78"/>
    <col min="6644" max="6644" width="2.85546875" style="78" customWidth="1"/>
    <col min="6645" max="6645" width="21.7109375" style="78" customWidth="1"/>
    <col min="6646" max="6646" width="2.140625" style="78" customWidth="1"/>
    <col min="6647" max="6647" width="7.85546875" style="78" customWidth="1"/>
    <col min="6648" max="6648" width="2.140625" style="78" customWidth="1"/>
    <col min="6649" max="6649" width="12.85546875" style="78" customWidth="1"/>
    <col min="6650" max="6650" width="2.140625" style="78" customWidth="1"/>
    <col min="6651" max="6651" width="12.85546875" style="78" customWidth="1"/>
    <col min="6652" max="6652" width="2.140625" style="78" customWidth="1"/>
    <col min="6653" max="6653" width="23.7109375" style="78" customWidth="1"/>
    <col min="6654" max="6654" width="2.140625" style="78" customWidth="1"/>
    <col min="6655" max="6655" width="7.140625" style="78" customWidth="1"/>
    <col min="6656" max="6656" width="2.140625" style="78" customWidth="1"/>
    <col min="6657" max="6657" width="12.85546875" style="78" customWidth="1"/>
    <col min="6658" max="6658" width="2.140625" style="78" customWidth="1"/>
    <col min="6659" max="6659" width="12.85546875" style="78" customWidth="1"/>
    <col min="6660" max="6660" width="1.85546875" style="78" customWidth="1"/>
    <col min="6661" max="6662" width="5.85546875" style="78" customWidth="1"/>
    <col min="6663" max="6664" width="7.85546875" style="78" customWidth="1"/>
    <col min="6665" max="6665" width="14.85546875" style="78" customWidth="1"/>
    <col min="6666" max="6899" width="9" style="78"/>
    <col min="6900" max="6900" width="2.85546875" style="78" customWidth="1"/>
    <col min="6901" max="6901" width="21.7109375" style="78" customWidth="1"/>
    <col min="6902" max="6902" width="2.140625" style="78" customWidth="1"/>
    <col min="6903" max="6903" width="7.85546875" style="78" customWidth="1"/>
    <col min="6904" max="6904" width="2.140625" style="78" customWidth="1"/>
    <col min="6905" max="6905" width="12.85546875" style="78" customWidth="1"/>
    <col min="6906" max="6906" width="2.140625" style="78" customWidth="1"/>
    <col min="6907" max="6907" width="12.85546875" style="78" customWidth="1"/>
    <col min="6908" max="6908" width="2.140625" style="78" customWidth="1"/>
    <col min="6909" max="6909" width="23.7109375" style="78" customWidth="1"/>
    <col min="6910" max="6910" width="2.140625" style="78" customWidth="1"/>
    <col min="6911" max="6911" width="7.140625" style="78" customWidth="1"/>
    <col min="6912" max="6912" width="2.140625" style="78" customWidth="1"/>
    <col min="6913" max="6913" width="12.85546875" style="78" customWidth="1"/>
    <col min="6914" max="6914" width="2.140625" style="78" customWidth="1"/>
    <col min="6915" max="6915" width="12.85546875" style="78" customWidth="1"/>
    <col min="6916" max="6916" width="1.85546875" style="78" customWidth="1"/>
    <col min="6917" max="6918" width="5.85546875" style="78" customWidth="1"/>
    <col min="6919" max="6920" width="7.85546875" style="78" customWidth="1"/>
    <col min="6921" max="6921" width="14.85546875" style="78" customWidth="1"/>
    <col min="6922" max="7155" width="9" style="78"/>
    <col min="7156" max="7156" width="2.85546875" style="78" customWidth="1"/>
    <col min="7157" max="7157" width="21.7109375" style="78" customWidth="1"/>
    <col min="7158" max="7158" width="2.140625" style="78" customWidth="1"/>
    <col min="7159" max="7159" width="7.85546875" style="78" customWidth="1"/>
    <col min="7160" max="7160" width="2.140625" style="78" customWidth="1"/>
    <col min="7161" max="7161" width="12.85546875" style="78" customWidth="1"/>
    <col min="7162" max="7162" width="2.140625" style="78" customWidth="1"/>
    <col min="7163" max="7163" width="12.85546875" style="78" customWidth="1"/>
    <col min="7164" max="7164" width="2.140625" style="78" customWidth="1"/>
    <col min="7165" max="7165" width="23.7109375" style="78" customWidth="1"/>
    <col min="7166" max="7166" width="2.140625" style="78" customWidth="1"/>
    <col min="7167" max="7167" width="7.140625" style="78" customWidth="1"/>
    <col min="7168" max="7168" width="2.140625" style="78" customWidth="1"/>
    <col min="7169" max="7169" width="12.85546875" style="78" customWidth="1"/>
    <col min="7170" max="7170" width="2.140625" style="78" customWidth="1"/>
    <col min="7171" max="7171" width="12.85546875" style="78" customWidth="1"/>
    <col min="7172" max="7172" width="1.85546875" style="78" customWidth="1"/>
    <col min="7173" max="7174" width="5.85546875" style="78" customWidth="1"/>
    <col min="7175" max="7176" width="7.85546875" style="78" customWidth="1"/>
    <col min="7177" max="7177" width="14.85546875" style="78" customWidth="1"/>
    <col min="7178" max="7411" width="9" style="78"/>
    <col min="7412" max="7412" width="2.85546875" style="78" customWidth="1"/>
    <col min="7413" max="7413" width="21.7109375" style="78" customWidth="1"/>
    <col min="7414" max="7414" width="2.140625" style="78" customWidth="1"/>
    <col min="7415" max="7415" width="7.85546875" style="78" customWidth="1"/>
    <col min="7416" max="7416" width="2.140625" style="78" customWidth="1"/>
    <col min="7417" max="7417" width="12.85546875" style="78" customWidth="1"/>
    <col min="7418" max="7418" width="2.140625" style="78" customWidth="1"/>
    <col min="7419" max="7419" width="12.85546875" style="78" customWidth="1"/>
    <col min="7420" max="7420" width="2.140625" style="78" customWidth="1"/>
    <col min="7421" max="7421" width="23.7109375" style="78" customWidth="1"/>
    <col min="7422" max="7422" width="2.140625" style="78" customWidth="1"/>
    <col min="7423" max="7423" width="7.140625" style="78" customWidth="1"/>
    <col min="7424" max="7424" width="2.140625" style="78" customWidth="1"/>
    <col min="7425" max="7425" width="12.85546875" style="78" customWidth="1"/>
    <col min="7426" max="7426" width="2.140625" style="78" customWidth="1"/>
    <col min="7427" max="7427" width="12.85546875" style="78" customWidth="1"/>
    <col min="7428" max="7428" width="1.85546875" style="78" customWidth="1"/>
    <col min="7429" max="7430" width="5.85546875" style="78" customWidth="1"/>
    <col min="7431" max="7432" width="7.85546875" style="78" customWidth="1"/>
    <col min="7433" max="7433" width="14.85546875" style="78" customWidth="1"/>
    <col min="7434" max="7667" width="9" style="78"/>
    <col min="7668" max="7668" width="2.85546875" style="78" customWidth="1"/>
    <col min="7669" max="7669" width="21.7109375" style="78" customWidth="1"/>
    <col min="7670" max="7670" width="2.140625" style="78" customWidth="1"/>
    <col min="7671" max="7671" width="7.85546875" style="78" customWidth="1"/>
    <col min="7672" max="7672" width="2.140625" style="78" customWidth="1"/>
    <col min="7673" max="7673" width="12.85546875" style="78" customWidth="1"/>
    <col min="7674" max="7674" width="2.140625" style="78" customWidth="1"/>
    <col min="7675" max="7675" width="12.85546875" style="78" customWidth="1"/>
    <col min="7676" max="7676" width="2.140625" style="78" customWidth="1"/>
    <col min="7677" max="7677" width="23.7109375" style="78" customWidth="1"/>
    <col min="7678" max="7678" width="2.140625" style="78" customWidth="1"/>
    <col min="7679" max="7679" width="7.140625" style="78" customWidth="1"/>
    <col min="7680" max="7680" width="2.140625" style="78" customWidth="1"/>
    <col min="7681" max="7681" width="12.85546875" style="78" customWidth="1"/>
    <col min="7682" max="7682" width="2.140625" style="78" customWidth="1"/>
    <col min="7683" max="7683" width="12.85546875" style="78" customWidth="1"/>
    <col min="7684" max="7684" width="1.85546875" style="78" customWidth="1"/>
    <col min="7685" max="7686" width="5.85546875" style="78" customWidth="1"/>
    <col min="7687" max="7688" width="7.85546875" style="78" customWidth="1"/>
    <col min="7689" max="7689" width="14.85546875" style="78" customWidth="1"/>
    <col min="7690" max="7923" width="9" style="78"/>
    <col min="7924" max="7924" width="2.85546875" style="78" customWidth="1"/>
    <col min="7925" max="7925" width="21.7109375" style="78" customWidth="1"/>
    <col min="7926" max="7926" width="2.140625" style="78" customWidth="1"/>
    <col min="7927" max="7927" width="7.85546875" style="78" customWidth="1"/>
    <col min="7928" max="7928" width="2.140625" style="78" customWidth="1"/>
    <col min="7929" max="7929" width="12.85546875" style="78" customWidth="1"/>
    <col min="7930" max="7930" width="2.140625" style="78" customWidth="1"/>
    <col min="7931" max="7931" width="12.85546875" style="78" customWidth="1"/>
    <col min="7932" max="7932" width="2.140625" style="78" customWidth="1"/>
    <col min="7933" max="7933" width="23.7109375" style="78" customWidth="1"/>
    <col min="7934" max="7934" width="2.140625" style="78" customWidth="1"/>
    <col min="7935" max="7935" width="7.140625" style="78" customWidth="1"/>
    <col min="7936" max="7936" width="2.140625" style="78" customWidth="1"/>
    <col min="7937" max="7937" width="12.85546875" style="78" customWidth="1"/>
    <col min="7938" max="7938" width="2.140625" style="78" customWidth="1"/>
    <col min="7939" max="7939" width="12.85546875" style="78" customWidth="1"/>
    <col min="7940" max="7940" width="1.85546875" style="78" customWidth="1"/>
    <col min="7941" max="7942" width="5.85546875" style="78" customWidth="1"/>
    <col min="7943" max="7944" width="7.85546875" style="78" customWidth="1"/>
    <col min="7945" max="7945" width="14.85546875" style="78" customWidth="1"/>
    <col min="7946" max="8179" width="9" style="78"/>
    <col min="8180" max="8180" width="2.85546875" style="78" customWidth="1"/>
    <col min="8181" max="8181" width="21.7109375" style="78" customWidth="1"/>
    <col min="8182" max="8182" width="2.140625" style="78" customWidth="1"/>
    <col min="8183" max="8183" width="7.85546875" style="78" customWidth="1"/>
    <col min="8184" max="8184" width="2.140625" style="78" customWidth="1"/>
    <col min="8185" max="8185" width="12.85546875" style="78" customWidth="1"/>
    <col min="8186" max="8186" width="2.140625" style="78" customWidth="1"/>
    <col min="8187" max="8187" width="12.85546875" style="78" customWidth="1"/>
    <col min="8188" max="8188" width="2.140625" style="78" customWidth="1"/>
    <col min="8189" max="8189" width="23.7109375" style="78" customWidth="1"/>
    <col min="8190" max="8190" width="2.140625" style="78" customWidth="1"/>
    <col min="8191" max="8191" width="7.140625" style="78" customWidth="1"/>
    <col min="8192" max="8192" width="2.140625" style="78" customWidth="1"/>
    <col min="8193" max="8193" width="12.85546875" style="78" customWidth="1"/>
    <col min="8194" max="8194" width="2.140625" style="78" customWidth="1"/>
    <col min="8195" max="8195" width="12.85546875" style="78" customWidth="1"/>
    <col min="8196" max="8196" width="1.85546875" style="78" customWidth="1"/>
    <col min="8197" max="8198" width="5.85546875" style="78" customWidth="1"/>
    <col min="8199" max="8200" width="7.85546875" style="78" customWidth="1"/>
    <col min="8201" max="8201" width="14.85546875" style="78" customWidth="1"/>
    <col min="8202" max="8435" width="9" style="78"/>
    <col min="8436" max="8436" width="2.85546875" style="78" customWidth="1"/>
    <col min="8437" max="8437" width="21.7109375" style="78" customWidth="1"/>
    <col min="8438" max="8438" width="2.140625" style="78" customWidth="1"/>
    <col min="8439" max="8439" width="7.85546875" style="78" customWidth="1"/>
    <col min="8440" max="8440" width="2.140625" style="78" customWidth="1"/>
    <col min="8441" max="8441" width="12.85546875" style="78" customWidth="1"/>
    <col min="8442" max="8442" width="2.140625" style="78" customWidth="1"/>
    <col min="8443" max="8443" width="12.85546875" style="78" customWidth="1"/>
    <col min="8444" max="8444" width="2.140625" style="78" customWidth="1"/>
    <col min="8445" max="8445" width="23.7109375" style="78" customWidth="1"/>
    <col min="8446" max="8446" width="2.140625" style="78" customWidth="1"/>
    <col min="8447" max="8447" width="7.140625" style="78" customWidth="1"/>
    <col min="8448" max="8448" width="2.140625" style="78" customWidth="1"/>
    <col min="8449" max="8449" width="12.85546875" style="78" customWidth="1"/>
    <col min="8450" max="8450" width="2.140625" style="78" customWidth="1"/>
    <col min="8451" max="8451" width="12.85546875" style="78" customWidth="1"/>
    <col min="8452" max="8452" width="1.85546875" style="78" customWidth="1"/>
    <col min="8453" max="8454" width="5.85546875" style="78" customWidth="1"/>
    <col min="8455" max="8456" width="7.85546875" style="78" customWidth="1"/>
    <col min="8457" max="8457" width="14.85546875" style="78" customWidth="1"/>
    <col min="8458" max="8691" width="9" style="78"/>
    <col min="8692" max="8692" width="2.85546875" style="78" customWidth="1"/>
    <col min="8693" max="8693" width="21.7109375" style="78" customWidth="1"/>
    <col min="8694" max="8694" width="2.140625" style="78" customWidth="1"/>
    <col min="8695" max="8695" width="7.85546875" style="78" customWidth="1"/>
    <col min="8696" max="8696" width="2.140625" style="78" customWidth="1"/>
    <col min="8697" max="8697" width="12.85546875" style="78" customWidth="1"/>
    <col min="8698" max="8698" width="2.140625" style="78" customWidth="1"/>
    <col min="8699" max="8699" width="12.85546875" style="78" customWidth="1"/>
    <col min="8700" max="8700" width="2.140625" style="78" customWidth="1"/>
    <col min="8701" max="8701" width="23.7109375" style="78" customWidth="1"/>
    <col min="8702" max="8702" width="2.140625" style="78" customWidth="1"/>
    <col min="8703" max="8703" width="7.140625" style="78" customWidth="1"/>
    <col min="8704" max="8704" width="2.140625" style="78" customWidth="1"/>
    <col min="8705" max="8705" width="12.85546875" style="78" customWidth="1"/>
    <col min="8706" max="8706" width="2.140625" style="78" customWidth="1"/>
    <col min="8707" max="8707" width="12.85546875" style="78" customWidth="1"/>
    <col min="8708" max="8708" width="1.85546875" style="78" customWidth="1"/>
    <col min="8709" max="8710" width="5.85546875" style="78" customWidth="1"/>
    <col min="8711" max="8712" width="7.85546875" style="78" customWidth="1"/>
    <col min="8713" max="8713" width="14.85546875" style="78" customWidth="1"/>
    <col min="8714" max="8947" width="9" style="78"/>
    <col min="8948" max="8948" width="2.85546875" style="78" customWidth="1"/>
    <col min="8949" max="8949" width="21.7109375" style="78" customWidth="1"/>
    <col min="8950" max="8950" width="2.140625" style="78" customWidth="1"/>
    <col min="8951" max="8951" width="7.85546875" style="78" customWidth="1"/>
    <col min="8952" max="8952" width="2.140625" style="78" customWidth="1"/>
    <col min="8953" max="8953" width="12.85546875" style="78" customWidth="1"/>
    <col min="8954" max="8954" width="2.140625" style="78" customWidth="1"/>
    <col min="8955" max="8955" width="12.85546875" style="78" customWidth="1"/>
    <col min="8956" max="8956" width="2.140625" style="78" customWidth="1"/>
    <col min="8957" max="8957" width="23.7109375" style="78" customWidth="1"/>
    <col min="8958" max="8958" width="2.140625" style="78" customWidth="1"/>
    <col min="8959" max="8959" width="7.140625" style="78" customWidth="1"/>
    <col min="8960" max="8960" width="2.140625" style="78" customWidth="1"/>
    <col min="8961" max="8961" width="12.85546875" style="78" customWidth="1"/>
    <col min="8962" max="8962" width="2.140625" style="78" customWidth="1"/>
    <col min="8963" max="8963" width="12.85546875" style="78" customWidth="1"/>
    <col min="8964" max="8964" width="1.85546875" style="78" customWidth="1"/>
    <col min="8965" max="8966" width="5.85546875" style="78" customWidth="1"/>
    <col min="8967" max="8968" width="7.85546875" style="78" customWidth="1"/>
    <col min="8969" max="8969" width="14.85546875" style="78" customWidth="1"/>
    <col min="8970" max="9203" width="9" style="78"/>
    <col min="9204" max="9204" width="2.85546875" style="78" customWidth="1"/>
    <col min="9205" max="9205" width="21.7109375" style="78" customWidth="1"/>
    <col min="9206" max="9206" width="2.140625" style="78" customWidth="1"/>
    <col min="9207" max="9207" width="7.85546875" style="78" customWidth="1"/>
    <col min="9208" max="9208" width="2.140625" style="78" customWidth="1"/>
    <col min="9209" max="9209" width="12.85546875" style="78" customWidth="1"/>
    <col min="9210" max="9210" width="2.140625" style="78" customWidth="1"/>
    <col min="9211" max="9211" width="12.85546875" style="78" customWidth="1"/>
    <col min="9212" max="9212" width="2.140625" style="78" customWidth="1"/>
    <col min="9213" max="9213" width="23.7109375" style="78" customWidth="1"/>
    <col min="9214" max="9214" width="2.140625" style="78" customWidth="1"/>
    <col min="9215" max="9215" width="7.140625" style="78" customWidth="1"/>
    <col min="9216" max="9216" width="2.140625" style="78" customWidth="1"/>
    <col min="9217" max="9217" width="12.85546875" style="78" customWidth="1"/>
    <col min="9218" max="9218" width="2.140625" style="78" customWidth="1"/>
    <col min="9219" max="9219" width="12.85546875" style="78" customWidth="1"/>
    <col min="9220" max="9220" width="1.85546875" style="78" customWidth="1"/>
    <col min="9221" max="9222" width="5.85546875" style="78" customWidth="1"/>
    <col min="9223" max="9224" width="7.85546875" style="78" customWidth="1"/>
    <col min="9225" max="9225" width="14.85546875" style="78" customWidth="1"/>
    <col min="9226" max="9459" width="9" style="78"/>
    <col min="9460" max="9460" width="2.85546875" style="78" customWidth="1"/>
    <col min="9461" max="9461" width="21.7109375" style="78" customWidth="1"/>
    <col min="9462" max="9462" width="2.140625" style="78" customWidth="1"/>
    <col min="9463" max="9463" width="7.85546875" style="78" customWidth="1"/>
    <col min="9464" max="9464" width="2.140625" style="78" customWidth="1"/>
    <col min="9465" max="9465" width="12.85546875" style="78" customWidth="1"/>
    <col min="9466" max="9466" width="2.140625" style="78" customWidth="1"/>
    <col min="9467" max="9467" width="12.85546875" style="78" customWidth="1"/>
    <col min="9468" max="9468" width="2.140625" style="78" customWidth="1"/>
    <col min="9469" max="9469" width="23.7109375" style="78" customWidth="1"/>
    <col min="9470" max="9470" width="2.140625" style="78" customWidth="1"/>
    <col min="9471" max="9471" width="7.140625" style="78" customWidth="1"/>
    <col min="9472" max="9472" width="2.140625" style="78" customWidth="1"/>
    <col min="9473" max="9473" width="12.85546875" style="78" customWidth="1"/>
    <col min="9474" max="9474" width="2.140625" style="78" customWidth="1"/>
    <col min="9475" max="9475" width="12.85546875" style="78" customWidth="1"/>
    <col min="9476" max="9476" width="1.85546875" style="78" customWidth="1"/>
    <col min="9477" max="9478" width="5.85546875" style="78" customWidth="1"/>
    <col min="9479" max="9480" width="7.85546875" style="78" customWidth="1"/>
    <col min="9481" max="9481" width="14.85546875" style="78" customWidth="1"/>
    <col min="9482" max="9715" width="9" style="78"/>
    <col min="9716" max="9716" width="2.85546875" style="78" customWidth="1"/>
    <col min="9717" max="9717" width="21.7109375" style="78" customWidth="1"/>
    <col min="9718" max="9718" width="2.140625" style="78" customWidth="1"/>
    <col min="9719" max="9719" width="7.85546875" style="78" customWidth="1"/>
    <col min="9720" max="9720" width="2.140625" style="78" customWidth="1"/>
    <col min="9721" max="9721" width="12.85546875" style="78" customWidth="1"/>
    <col min="9722" max="9722" width="2.140625" style="78" customWidth="1"/>
    <col min="9723" max="9723" width="12.85546875" style="78" customWidth="1"/>
    <col min="9724" max="9724" width="2.140625" style="78" customWidth="1"/>
    <col min="9725" max="9725" width="23.7109375" style="78" customWidth="1"/>
    <col min="9726" max="9726" width="2.140625" style="78" customWidth="1"/>
    <col min="9727" max="9727" width="7.140625" style="78" customWidth="1"/>
    <col min="9728" max="9728" width="2.140625" style="78" customWidth="1"/>
    <col min="9729" max="9729" width="12.85546875" style="78" customWidth="1"/>
    <col min="9730" max="9730" width="2.140625" style="78" customWidth="1"/>
    <col min="9731" max="9731" width="12.85546875" style="78" customWidth="1"/>
    <col min="9732" max="9732" width="1.85546875" style="78" customWidth="1"/>
    <col min="9733" max="9734" width="5.85546875" style="78" customWidth="1"/>
    <col min="9735" max="9736" width="7.85546875" style="78" customWidth="1"/>
    <col min="9737" max="9737" width="14.85546875" style="78" customWidth="1"/>
    <col min="9738" max="9971" width="9" style="78"/>
    <col min="9972" max="9972" width="2.85546875" style="78" customWidth="1"/>
    <col min="9973" max="9973" width="21.7109375" style="78" customWidth="1"/>
    <col min="9974" max="9974" width="2.140625" style="78" customWidth="1"/>
    <col min="9975" max="9975" width="7.85546875" style="78" customWidth="1"/>
    <col min="9976" max="9976" width="2.140625" style="78" customWidth="1"/>
    <col min="9977" max="9977" width="12.85546875" style="78" customWidth="1"/>
    <col min="9978" max="9978" width="2.140625" style="78" customWidth="1"/>
    <col min="9979" max="9979" width="12.85546875" style="78" customWidth="1"/>
    <col min="9980" max="9980" width="2.140625" style="78" customWidth="1"/>
    <col min="9981" max="9981" width="23.7109375" style="78" customWidth="1"/>
    <col min="9982" max="9982" width="2.140625" style="78" customWidth="1"/>
    <col min="9983" max="9983" width="7.140625" style="78" customWidth="1"/>
    <col min="9984" max="9984" width="2.140625" style="78" customWidth="1"/>
    <col min="9985" max="9985" width="12.85546875" style="78" customWidth="1"/>
    <col min="9986" max="9986" width="2.140625" style="78" customWidth="1"/>
    <col min="9987" max="9987" width="12.85546875" style="78" customWidth="1"/>
    <col min="9988" max="9988" width="1.85546875" style="78" customWidth="1"/>
    <col min="9989" max="9990" width="5.85546875" style="78" customWidth="1"/>
    <col min="9991" max="9992" width="7.85546875" style="78" customWidth="1"/>
    <col min="9993" max="9993" width="14.85546875" style="78" customWidth="1"/>
    <col min="9994" max="10227" width="9" style="78"/>
    <col min="10228" max="10228" width="2.85546875" style="78" customWidth="1"/>
    <col min="10229" max="10229" width="21.7109375" style="78" customWidth="1"/>
    <col min="10230" max="10230" width="2.140625" style="78" customWidth="1"/>
    <col min="10231" max="10231" width="7.85546875" style="78" customWidth="1"/>
    <col min="10232" max="10232" width="2.140625" style="78" customWidth="1"/>
    <col min="10233" max="10233" width="12.85546875" style="78" customWidth="1"/>
    <col min="10234" max="10234" width="2.140625" style="78" customWidth="1"/>
    <col min="10235" max="10235" width="12.85546875" style="78" customWidth="1"/>
    <col min="10236" max="10236" width="2.140625" style="78" customWidth="1"/>
    <col min="10237" max="10237" width="23.7109375" style="78" customWidth="1"/>
    <col min="10238" max="10238" width="2.140625" style="78" customWidth="1"/>
    <col min="10239" max="10239" width="7.140625" style="78" customWidth="1"/>
    <col min="10240" max="10240" width="2.140625" style="78" customWidth="1"/>
    <col min="10241" max="10241" width="12.85546875" style="78" customWidth="1"/>
    <col min="10242" max="10242" width="2.140625" style="78" customWidth="1"/>
    <col min="10243" max="10243" width="12.85546875" style="78" customWidth="1"/>
    <col min="10244" max="10244" width="1.85546875" style="78" customWidth="1"/>
    <col min="10245" max="10246" width="5.85546875" style="78" customWidth="1"/>
    <col min="10247" max="10248" width="7.85546875" style="78" customWidth="1"/>
    <col min="10249" max="10249" width="14.85546875" style="78" customWidth="1"/>
    <col min="10250" max="10483" width="9" style="78"/>
    <col min="10484" max="10484" width="2.85546875" style="78" customWidth="1"/>
    <col min="10485" max="10485" width="21.7109375" style="78" customWidth="1"/>
    <col min="10486" max="10486" width="2.140625" style="78" customWidth="1"/>
    <col min="10487" max="10487" width="7.85546875" style="78" customWidth="1"/>
    <col min="10488" max="10488" width="2.140625" style="78" customWidth="1"/>
    <col min="10489" max="10489" width="12.85546875" style="78" customWidth="1"/>
    <col min="10490" max="10490" width="2.140625" style="78" customWidth="1"/>
    <col min="10491" max="10491" width="12.85546875" style="78" customWidth="1"/>
    <col min="10492" max="10492" width="2.140625" style="78" customWidth="1"/>
    <col min="10493" max="10493" width="23.7109375" style="78" customWidth="1"/>
    <col min="10494" max="10494" width="2.140625" style="78" customWidth="1"/>
    <col min="10495" max="10495" width="7.140625" style="78" customWidth="1"/>
    <col min="10496" max="10496" width="2.140625" style="78" customWidth="1"/>
    <col min="10497" max="10497" width="12.85546875" style="78" customWidth="1"/>
    <col min="10498" max="10498" width="2.140625" style="78" customWidth="1"/>
    <col min="10499" max="10499" width="12.85546875" style="78" customWidth="1"/>
    <col min="10500" max="10500" width="1.85546875" style="78" customWidth="1"/>
    <col min="10501" max="10502" width="5.85546875" style="78" customWidth="1"/>
    <col min="10503" max="10504" width="7.85546875" style="78" customWidth="1"/>
    <col min="10505" max="10505" width="14.85546875" style="78" customWidth="1"/>
    <col min="10506" max="10739" width="9" style="78"/>
    <col min="10740" max="10740" width="2.85546875" style="78" customWidth="1"/>
    <col min="10741" max="10741" width="21.7109375" style="78" customWidth="1"/>
    <col min="10742" max="10742" width="2.140625" style="78" customWidth="1"/>
    <col min="10743" max="10743" width="7.85546875" style="78" customWidth="1"/>
    <col min="10744" max="10744" width="2.140625" style="78" customWidth="1"/>
    <col min="10745" max="10745" width="12.85546875" style="78" customWidth="1"/>
    <col min="10746" max="10746" width="2.140625" style="78" customWidth="1"/>
    <col min="10747" max="10747" width="12.85546875" style="78" customWidth="1"/>
    <col min="10748" max="10748" width="2.140625" style="78" customWidth="1"/>
    <col min="10749" max="10749" width="23.7109375" style="78" customWidth="1"/>
    <col min="10750" max="10750" width="2.140625" style="78" customWidth="1"/>
    <col min="10751" max="10751" width="7.140625" style="78" customWidth="1"/>
    <col min="10752" max="10752" width="2.140625" style="78" customWidth="1"/>
    <col min="10753" max="10753" width="12.85546875" style="78" customWidth="1"/>
    <col min="10754" max="10754" width="2.140625" style="78" customWidth="1"/>
    <col min="10755" max="10755" width="12.85546875" style="78" customWidth="1"/>
    <col min="10756" max="10756" width="1.85546875" style="78" customWidth="1"/>
    <col min="10757" max="10758" width="5.85546875" style="78" customWidth="1"/>
    <col min="10759" max="10760" width="7.85546875" style="78" customWidth="1"/>
    <col min="10761" max="10761" width="14.85546875" style="78" customWidth="1"/>
    <col min="10762" max="10995" width="9" style="78"/>
    <col min="10996" max="10996" width="2.85546875" style="78" customWidth="1"/>
    <col min="10997" max="10997" width="21.7109375" style="78" customWidth="1"/>
    <col min="10998" max="10998" width="2.140625" style="78" customWidth="1"/>
    <col min="10999" max="10999" width="7.85546875" style="78" customWidth="1"/>
    <col min="11000" max="11000" width="2.140625" style="78" customWidth="1"/>
    <col min="11001" max="11001" width="12.85546875" style="78" customWidth="1"/>
    <col min="11002" max="11002" width="2.140625" style="78" customWidth="1"/>
    <col min="11003" max="11003" width="12.85546875" style="78" customWidth="1"/>
    <col min="11004" max="11004" width="2.140625" style="78" customWidth="1"/>
    <col min="11005" max="11005" width="23.7109375" style="78" customWidth="1"/>
    <col min="11006" max="11006" width="2.140625" style="78" customWidth="1"/>
    <col min="11007" max="11007" width="7.140625" style="78" customWidth="1"/>
    <col min="11008" max="11008" width="2.140625" style="78" customWidth="1"/>
    <col min="11009" max="11009" width="12.85546875" style="78" customWidth="1"/>
    <col min="11010" max="11010" width="2.140625" style="78" customWidth="1"/>
    <col min="11011" max="11011" width="12.85546875" style="78" customWidth="1"/>
    <col min="11012" max="11012" width="1.85546875" style="78" customWidth="1"/>
    <col min="11013" max="11014" width="5.85546875" style="78" customWidth="1"/>
    <col min="11015" max="11016" width="7.85546875" style="78" customWidth="1"/>
    <col min="11017" max="11017" width="14.85546875" style="78" customWidth="1"/>
    <col min="11018" max="11251" width="9" style="78"/>
    <col min="11252" max="11252" width="2.85546875" style="78" customWidth="1"/>
    <col min="11253" max="11253" width="21.7109375" style="78" customWidth="1"/>
    <col min="11254" max="11254" width="2.140625" style="78" customWidth="1"/>
    <col min="11255" max="11255" width="7.85546875" style="78" customWidth="1"/>
    <col min="11256" max="11256" width="2.140625" style="78" customWidth="1"/>
    <col min="11257" max="11257" width="12.85546875" style="78" customWidth="1"/>
    <col min="11258" max="11258" width="2.140625" style="78" customWidth="1"/>
    <col min="11259" max="11259" width="12.85546875" style="78" customWidth="1"/>
    <col min="11260" max="11260" width="2.140625" style="78" customWidth="1"/>
    <col min="11261" max="11261" width="23.7109375" style="78" customWidth="1"/>
    <col min="11262" max="11262" width="2.140625" style="78" customWidth="1"/>
    <col min="11263" max="11263" width="7.140625" style="78" customWidth="1"/>
    <col min="11264" max="11264" width="2.140625" style="78" customWidth="1"/>
    <col min="11265" max="11265" width="12.85546875" style="78" customWidth="1"/>
    <col min="11266" max="11266" width="2.140625" style="78" customWidth="1"/>
    <col min="11267" max="11267" width="12.85546875" style="78" customWidth="1"/>
    <col min="11268" max="11268" width="1.85546875" style="78" customWidth="1"/>
    <col min="11269" max="11270" width="5.85546875" style="78" customWidth="1"/>
    <col min="11271" max="11272" width="7.85546875" style="78" customWidth="1"/>
    <col min="11273" max="11273" width="14.85546875" style="78" customWidth="1"/>
    <col min="11274" max="11507" width="9" style="78"/>
    <col min="11508" max="11508" width="2.85546875" style="78" customWidth="1"/>
    <col min="11509" max="11509" width="21.7109375" style="78" customWidth="1"/>
    <col min="11510" max="11510" width="2.140625" style="78" customWidth="1"/>
    <col min="11511" max="11511" width="7.85546875" style="78" customWidth="1"/>
    <col min="11512" max="11512" width="2.140625" style="78" customWidth="1"/>
    <col min="11513" max="11513" width="12.85546875" style="78" customWidth="1"/>
    <col min="11514" max="11514" width="2.140625" style="78" customWidth="1"/>
    <col min="11515" max="11515" width="12.85546875" style="78" customWidth="1"/>
    <col min="11516" max="11516" width="2.140625" style="78" customWidth="1"/>
    <col min="11517" max="11517" width="23.7109375" style="78" customWidth="1"/>
    <col min="11518" max="11518" width="2.140625" style="78" customWidth="1"/>
    <col min="11519" max="11519" width="7.140625" style="78" customWidth="1"/>
    <col min="11520" max="11520" width="2.140625" style="78" customWidth="1"/>
    <col min="11521" max="11521" width="12.85546875" style="78" customWidth="1"/>
    <col min="11522" max="11522" width="2.140625" style="78" customWidth="1"/>
    <col min="11523" max="11523" width="12.85546875" style="78" customWidth="1"/>
    <col min="11524" max="11524" width="1.85546875" style="78" customWidth="1"/>
    <col min="11525" max="11526" width="5.85546875" style="78" customWidth="1"/>
    <col min="11527" max="11528" width="7.85546875" style="78" customWidth="1"/>
    <col min="11529" max="11529" width="14.85546875" style="78" customWidth="1"/>
    <col min="11530" max="11763" width="9" style="78"/>
    <col min="11764" max="11764" width="2.85546875" style="78" customWidth="1"/>
    <col min="11765" max="11765" width="21.7109375" style="78" customWidth="1"/>
    <col min="11766" max="11766" width="2.140625" style="78" customWidth="1"/>
    <col min="11767" max="11767" width="7.85546875" style="78" customWidth="1"/>
    <col min="11768" max="11768" width="2.140625" style="78" customWidth="1"/>
    <col min="11769" max="11769" width="12.85546875" style="78" customWidth="1"/>
    <col min="11770" max="11770" width="2.140625" style="78" customWidth="1"/>
    <col min="11771" max="11771" width="12.85546875" style="78" customWidth="1"/>
    <col min="11772" max="11772" width="2.140625" style="78" customWidth="1"/>
    <col min="11773" max="11773" width="23.7109375" style="78" customWidth="1"/>
    <col min="11774" max="11774" width="2.140625" style="78" customWidth="1"/>
    <col min="11775" max="11775" width="7.140625" style="78" customWidth="1"/>
    <col min="11776" max="11776" width="2.140625" style="78" customWidth="1"/>
    <col min="11777" max="11777" width="12.85546875" style="78" customWidth="1"/>
    <col min="11778" max="11778" width="2.140625" style="78" customWidth="1"/>
    <col min="11779" max="11779" width="12.85546875" style="78" customWidth="1"/>
    <col min="11780" max="11780" width="1.85546875" style="78" customWidth="1"/>
    <col min="11781" max="11782" width="5.85546875" style="78" customWidth="1"/>
    <col min="11783" max="11784" width="7.85546875" style="78" customWidth="1"/>
    <col min="11785" max="11785" width="14.85546875" style="78" customWidth="1"/>
    <col min="11786" max="12019" width="9" style="78"/>
    <col min="12020" max="12020" width="2.85546875" style="78" customWidth="1"/>
    <col min="12021" max="12021" width="21.7109375" style="78" customWidth="1"/>
    <col min="12022" max="12022" width="2.140625" style="78" customWidth="1"/>
    <col min="12023" max="12023" width="7.85546875" style="78" customWidth="1"/>
    <col min="12024" max="12024" width="2.140625" style="78" customWidth="1"/>
    <col min="12025" max="12025" width="12.85546875" style="78" customWidth="1"/>
    <col min="12026" max="12026" width="2.140625" style="78" customWidth="1"/>
    <col min="12027" max="12027" width="12.85546875" style="78" customWidth="1"/>
    <col min="12028" max="12028" width="2.140625" style="78" customWidth="1"/>
    <col min="12029" max="12029" width="23.7109375" style="78" customWidth="1"/>
    <col min="12030" max="12030" width="2.140625" style="78" customWidth="1"/>
    <col min="12031" max="12031" width="7.140625" style="78" customWidth="1"/>
    <col min="12032" max="12032" width="2.140625" style="78" customWidth="1"/>
    <col min="12033" max="12033" width="12.85546875" style="78" customWidth="1"/>
    <col min="12034" max="12034" width="2.140625" style="78" customWidth="1"/>
    <col min="12035" max="12035" width="12.85546875" style="78" customWidth="1"/>
    <col min="12036" max="12036" width="1.85546875" style="78" customWidth="1"/>
    <col min="12037" max="12038" width="5.85546875" style="78" customWidth="1"/>
    <col min="12039" max="12040" width="7.85546875" style="78" customWidth="1"/>
    <col min="12041" max="12041" width="14.85546875" style="78" customWidth="1"/>
    <col min="12042" max="12275" width="9" style="78"/>
    <col min="12276" max="12276" width="2.85546875" style="78" customWidth="1"/>
    <col min="12277" max="12277" width="21.7109375" style="78" customWidth="1"/>
    <col min="12278" max="12278" width="2.140625" style="78" customWidth="1"/>
    <col min="12279" max="12279" width="7.85546875" style="78" customWidth="1"/>
    <col min="12280" max="12280" width="2.140625" style="78" customWidth="1"/>
    <col min="12281" max="12281" width="12.85546875" style="78" customWidth="1"/>
    <col min="12282" max="12282" width="2.140625" style="78" customWidth="1"/>
    <col min="12283" max="12283" width="12.85546875" style="78" customWidth="1"/>
    <col min="12284" max="12284" width="2.140625" style="78" customWidth="1"/>
    <col min="12285" max="12285" width="23.7109375" style="78" customWidth="1"/>
    <col min="12286" max="12286" width="2.140625" style="78" customWidth="1"/>
    <col min="12287" max="12287" width="7.140625" style="78" customWidth="1"/>
    <col min="12288" max="12288" width="2.140625" style="78" customWidth="1"/>
    <col min="12289" max="12289" width="12.85546875" style="78" customWidth="1"/>
    <col min="12290" max="12290" width="2.140625" style="78" customWidth="1"/>
    <col min="12291" max="12291" width="12.85546875" style="78" customWidth="1"/>
    <col min="12292" max="12292" width="1.85546875" style="78" customWidth="1"/>
    <col min="12293" max="12294" width="5.85546875" style="78" customWidth="1"/>
    <col min="12295" max="12296" width="7.85546875" style="78" customWidth="1"/>
    <col min="12297" max="12297" width="14.85546875" style="78" customWidth="1"/>
    <col min="12298" max="12531" width="9" style="78"/>
    <col min="12532" max="12532" width="2.85546875" style="78" customWidth="1"/>
    <col min="12533" max="12533" width="21.7109375" style="78" customWidth="1"/>
    <col min="12534" max="12534" width="2.140625" style="78" customWidth="1"/>
    <col min="12535" max="12535" width="7.85546875" style="78" customWidth="1"/>
    <col min="12536" max="12536" width="2.140625" style="78" customWidth="1"/>
    <col min="12537" max="12537" width="12.85546875" style="78" customWidth="1"/>
    <col min="12538" max="12538" width="2.140625" style="78" customWidth="1"/>
    <col min="12539" max="12539" width="12.85546875" style="78" customWidth="1"/>
    <col min="12540" max="12540" width="2.140625" style="78" customWidth="1"/>
    <col min="12541" max="12541" width="23.7109375" style="78" customWidth="1"/>
    <col min="12542" max="12542" width="2.140625" style="78" customWidth="1"/>
    <col min="12543" max="12543" width="7.140625" style="78" customWidth="1"/>
    <col min="12544" max="12544" width="2.140625" style="78" customWidth="1"/>
    <col min="12545" max="12545" width="12.85546875" style="78" customWidth="1"/>
    <col min="12546" max="12546" width="2.140625" style="78" customWidth="1"/>
    <col min="12547" max="12547" width="12.85546875" style="78" customWidth="1"/>
    <col min="12548" max="12548" width="1.85546875" style="78" customWidth="1"/>
    <col min="12549" max="12550" width="5.85546875" style="78" customWidth="1"/>
    <col min="12551" max="12552" width="7.85546875" style="78" customWidth="1"/>
    <col min="12553" max="12553" width="14.85546875" style="78" customWidth="1"/>
    <col min="12554" max="12787" width="9" style="78"/>
    <col min="12788" max="12788" width="2.85546875" style="78" customWidth="1"/>
    <col min="12789" max="12789" width="21.7109375" style="78" customWidth="1"/>
    <col min="12790" max="12790" width="2.140625" style="78" customWidth="1"/>
    <col min="12791" max="12791" width="7.85546875" style="78" customWidth="1"/>
    <col min="12792" max="12792" width="2.140625" style="78" customWidth="1"/>
    <col min="12793" max="12793" width="12.85546875" style="78" customWidth="1"/>
    <col min="12794" max="12794" width="2.140625" style="78" customWidth="1"/>
    <col min="12795" max="12795" width="12.85546875" style="78" customWidth="1"/>
    <col min="12796" max="12796" width="2.140625" style="78" customWidth="1"/>
    <col min="12797" max="12797" width="23.7109375" style="78" customWidth="1"/>
    <col min="12798" max="12798" width="2.140625" style="78" customWidth="1"/>
    <col min="12799" max="12799" width="7.140625" style="78" customWidth="1"/>
    <col min="12800" max="12800" width="2.140625" style="78" customWidth="1"/>
    <col min="12801" max="12801" width="12.85546875" style="78" customWidth="1"/>
    <col min="12802" max="12802" width="2.140625" style="78" customWidth="1"/>
    <col min="12803" max="12803" width="12.85546875" style="78" customWidth="1"/>
    <col min="12804" max="12804" width="1.85546875" style="78" customWidth="1"/>
    <col min="12805" max="12806" width="5.85546875" style="78" customWidth="1"/>
    <col min="12807" max="12808" width="7.85546875" style="78" customWidth="1"/>
    <col min="12809" max="12809" width="14.85546875" style="78" customWidth="1"/>
    <col min="12810" max="13043" width="9" style="78"/>
    <col min="13044" max="13044" width="2.85546875" style="78" customWidth="1"/>
    <col min="13045" max="13045" width="21.7109375" style="78" customWidth="1"/>
    <col min="13046" max="13046" width="2.140625" style="78" customWidth="1"/>
    <col min="13047" max="13047" width="7.85546875" style="78" customWidth="1"/>
    <col min="13048" max="13048" width="2.140625" style="78" customWidth="1"/>
    <col min="13049" max="13049" width="12.85546875" style="78" customWidth="1"/>
    <col min="13050" max="13050" width="2.140625" style="78" customWidth="1"/>
    <col min="13051" max="13051" width="12.85546875" style="78" customWidth="1"/>
    <col min="13052" max="13052" width="2.140625" style="78" customWidth="1"/>
    <col min="13053" max="13053" width="23.7109375" style="78" customWidth="1"/>
    <col min="13054" max="13054" width="2.140625" style="78" customWidth="1"/>
    <col min="13055" max="13055" width="7.140625" style="78" customWidth="1"/>
    <col min="13056" max="13056" width="2.140625" style="78" customWidth="1"/>
    <col min="13057" max="13057" width="12.85546875" style="78" customWidth="1"/>
    <col min="13058" max="13058" width="2.140625" style="78" customWidth="1"/>
    <col min="13059" max="13059" width="12.85546875" style="78" customWidth="1"/>
    <col min="13060" max="13060" width="1.85546875" style="78" customWidth="1"/>
    <col min="13061" max="13062" width="5.85546875" style="78" customWidth="1"/>
    <col min="13063" max="13064" width="7.85546875" style="78" customWidth="1"/>
    <col min="13065" max="13065" width="14.85546875" style="78" customWidth="1"/>
    <col min="13066" max="13299" width="9" style="78"/>
    <col min="13300" max="13300" width="2.85546875" style="78" customWidth="1"/>
    <col min="13301" max="13301" width="21.7109375" style="78" customWidth="1"/>
    <col min="13302" max="13302" width="2.140625" style="78" customWidth="1"/>
    <col min="13303" max="13303" width="7.85546875" style="78" customWidth="1"/>
    <col min="13304" max="13304" width="2.140625" style="78" customWidth="1"/>
    <col min="13305" max="13305" width="12.85546875" style="78" customWidth="1"/>
    <col min="13306" max="13306" width="2.140625" style="78" customWidth="1"/>
    <col min="13307" max="13307" width="12.85546875" style="78" customWidth="1"/>
    <col min="13308" max="13308" width="2.140625" style="78" customWidth="1"/>
    <col min="13309" max="13309" width="23.7109375" style="78" customWidth="1"/>
    <col min="13310" max="13310" width="2.140625" style="78" customWidth="1"/>
    <col min="13311" max="13311" width="7.140625" style="78" customWidth="1"/>
    <col min="13312" max="13312" width="2.140625" style="78" customWidth="1"/>
    <col min="13313" max="13313" width="12.85546875" style="78" customWidth="1"/>
    <col min="13314" max="13314" width="2.140625" style="78" customWidth="1"/>
    <col min="13315" max="13315" width="12.85546875" style="78" customWidth="1"/>
    <col min="13316" max="13316" width="1.85546875" style="78" customWidth="1"/>
    <col min="13317" max="13318" width="5.85546875" style="78" customWidth="1"/>
    <col min="13319" max="13320" width="7.85546875" style="78" customWidth="1"/>
    <col min="13321" max="13321" width="14.85546875" style="78" customWidth="1"/>
    <col min="13322" max="13555" width="9" style="78"/>
    <col min="13556" max="13556" width="2.85546875" style="78" customWidth="1"/>
    <col min="13557" max="13557" width="21.7109375" style="78" customWidth="1"/>
    <col min="13558" max="13558" width="2.140625" style="78" customWidth="1"/>
    <col min="13559" max="13559" width="7.85546875" style="78" customWidth="1"/>
    <col min="13560" max="13560" width="2.140625" style="78" customWidth="1"/>
    <col min="13561" max="13561" width="12.85546875" style="78" customWidth="1"/>
    <col min="13562" max="13562" width="2.140625" style="78" customWidth="1"/>
    <col min="13563" max="13563" width="12.85546875" style="78" customWidth="1"/>
    <col min="13564" max="13564" width="2.140625" style="78" customWidth="1"/>
    <col min="13565" max="13565" width="23.7109375" style="78" customWidth="1"/>
    <col min="13566" max="13566" width="2.140625" style="78" customWidth="1"/>
    <col min="13567" max="13567" width="7.140625" style="78" customWidth="1"/>
    <col min="13568" max="13568" width="2.140625" style="78" customWidth="1"/>
    <col min="13569" max="13569" width="12.85546875" style="78" customWidth="1"/>
    <col min="13570" max="13570" width="2.140625" style="78" customWidth="1"/>
    <col min="13571" max="13571" width="12.85546875" style="78" customWidth="1"/>
    <col min="13572" max="13572" width="1.85546875" style="78" customWidth="1"/>
    <col min="13573" max="13574" width="5.85546875" style="78" customWidth="1"/>
    <col min="13575" max="13576" width="7.85546875" style="78" customWidth="1"/>
    <col min="13577" max="13577" width="14.85546875" style="78" customWidth="1"/>
    <col min="13578" max="13811" width="9" style="78"/>
    <col min="13812" max="13812" width="2.85546875" style="78" customWidth="1"/>
    <col min="13813" max="13813" width="21.7109375" style="78" customWidth="1"/>
    <col min="13814" max="13814" width="2.140625" style="78" customWidth="1"/>
    <col min="13815" max="13815" width="7.85546875" style="78" customWidth="1"/>
    <col min="13816" max="13816" width="2.140625" style="78" customWidth="1"/>
    <col min="13817" max="13817" width="12.85546875" style="78" customWidth="1"/>
    <col min="13818" max="13818" width="2.140625" style="78" customWidth="1"/>
    <col min="13819" max="13819" width="12.85546875" style="78" customWidth="1"/>
    <col min="13820" max="13820" width="2.140625" style="78" customWidth="1"/>
    <col min="13821" max="13821" width="23.7109375" style="78" customWidth="1"/>
    <col min="13822" max="13822" width="2.140625" style="78" customWidth="1"/>
    <col min="13823" max="13823" width="7.140625" style="78" customWidth="1"/>
    <col min="13824" max="13824" width="2.140625" style="78" customWidth="1"/>
    <col min="13825" max="13825" width="12.85546875" style="78" customWidth="1"/>
    <col min="13826" max="13826" width="2.140625" style="78" customWidth="1"/>
    <col min="13827" max="13827" width="12.85546875" style="78" customWidth="1"/>
    <col min="13828" max="13828" width="1.85546875" style="78" customWidth="1"/>
    <col min="13829" max="13830" width="5.85546875" style="78" customWidth="1"/>
    <col min="13831" max="13832" width="7.85546875" style="78" customWidth="1"/>
    <col min="13833" max="13833" width="14.85546875" style="78" customWidth="1"/>
    <col min="13834" max="14067" width="9" style="78"/>
    <col min="14068" max="14068" width="2.85546875" style="78" customWidth="1"/>
    <col min="14069" max="14069" width="21.7109375" style="78" customWidth="1"/>
    <col min="14070" max="14070" width="2.140625" style="78" customWidth="1"/>
    <col min="14071" max="14071" width="7.85546875" style="78" customWidth="1"/>
    <col min="14072" max="14072" width="2.140625" style="78" customWidth="1"/>
    <col min="14073" max="14073" width="12.85546875" style="78" customWidth="1"/>
    <col min="14074" max="14074" width="2.140625" style="78" customWidth="1"/>
    <col min="14075" max="14075" width="12.85546875" style="78" customWidth="1"/>
    <col min="14076" max="14076" width="2.140625" style="78" customWidth="1"/>
    <col min="14077" max="14077" width="23.7109375" style="78" customWidth="1"/>
    <col min="14078" max="14078" width="2.140625" style="78" customWidth="1"/>
    <col min="14079" max="14079" width="7.140625" style="78" customWidth="1"/>
    <col min="14080" max="14080" width="2.140625" style="78" customWidth="1"/>
    <col min="14081" max="14081" width="12.85546875" style="78" customWidth="1"/>
    <col min="14082" max="14082" width="2.140625" style="78" customWidth="1"/>
    <col min="14083" max="14083" width="12.85546875" style="78" customWidth="1"/>
    <col min="14084" max="14084" width="1.85546875" style="78" customWidth="1"/>
    <col min="14085" max="14086" width="5.85546875" style="78" customWidth="1"/>
    <col min="14087" max="14088" width="7.85546875" style="78" customWidth="1"/>
    <col min="14089" max="14089" width="14.85546875" style="78" customWidth="1"/>
    <col min="14090" max="14323" width="9" style="78"/>
    <col min="14324" max="14324" width="2.85546875" style="78" customWidth="1"/>
    <col min="14325" max="14325" width="21.7109375" style="78" customWidth="1"/>
    <col min="14326" max="14326" width="2.140625" style="78" customWidth="1"/>
    <col min="14327" max="14327" width="7.85546875" style="78" customWidth="1"/>
    <col min="14328" max="14328" width="2.140625" style="78" customWidth="1"/>
    <col min="14329" max="14329" width="12.85546875" style="78" customWidth="1"/>
    <col min="14330" max="14330" width="2.140625" style="78" customWidth="1"/>
    <col min="14331" max="14331" width="12.85546875" style="78" customWidth="1"/>
    <col min="14332" max="14332" width="2.140625" style="78" customWidth="1"/>
    <col min="14333" max="14333" width="23.7109375" style="78" customWidth="1"/>
    <col min="14334" max="14334" width="2.140625" style="78" customWidth="1"/>
    <col min="14335" max="14335" width="7.140625" style="78" customWidth="1"/>
    <col min="14336" max="14336" width="2.140625" style="78" customWidth="1"/>
    <col min="14337" max="14337" width="12.85546875" style="78" customWidth="1"/>
    <col min="14338" max="14338" width="2.140625" style="78" customWidth="1"/>
    <col min="14339" max="14339" width="12.85546875" style="78" customWidth="1"/>
    <col min="14340" max="14340" width="1.85546875" style="78" customWidth="1"/>
    <col min="14341" max="14342" width="5.85546875" style="78" customWidth="1"/>
    <col min="14343" max="14344" width="7.85546875" style="78" customWidth="1"/>
    <col min="14345" max="14345" width="14.85546875" style="78" customWidth="1"/>
    <col min="14346" max="14579" width="9" style="78"/>
    <col min="14580" max="14580" width="2.85546875" style="78" customWidth="1"/>
    <col min="14581" max="14581" width="21.7109375" style="78" customWidth="1"/>
    <col min="14582" max="14582" width="2.140625" style="78" customWidth="1"/>
    <col min="14583" max="14583" width="7.85546875" style="78" customWidth="1"/>
    <col min="14584" max="14584" width="2.140625" style="78" customWidth="1"/>
    <col min="14585" max="14585" width="12.85546875" style="78" customWidth="1"/>
    <col min="14586" max="14586" width="2.140625" style="78" customWidth="1"/>
    <col min="14587" max="14587" width="12.85546875" style="78" customWidth="1"/>
    <col min="14588" max="14588" width="2.140625" style="78" customWidth="1"/>
    <col min="14589" max="14589" width="23.7109375" style="78" customWidth="1"/>
    <col min="14590" max="14590" width="2.140625" style="78" customWidth="1"/>
    <col min="14591" max="14591" width="7.140625" style="78" customWidth="1"/>
    <col min="14592" max="14592" width="2.140625" style="78" customWidth="1"/>
    <col min="14593" max="14593" width="12.85546875" style="78" customWidth="1"/>
    <col min="14594" max="14594" width="2.140625" style="78" customWidth="1"/>
    <col min="14595" max="14595" width="12.85546875" style="78" customWidth="1"/>
    <col min="14596" max="14596" width="1.85546875" style="78" customWidth="1"/>
    <col min="14597" max="14598" width="5.85546875" style="78" customWidth="1"/>
    <col min="14599" max="14600" width="7.85546875" style="78" customWidth="1"/>
    <col min="14601" max="14601" width="14.85546875" style="78" customWidth="1"/>
    <col min="14602" max="14835" width="9" style="78"/>
    <col min="14836" max="14836" width="2.85546875" style="78" customWidth="1"/>
    <col min="14837" max="14837" width="21.7109375" style="78" customWidth="1"/>
    <col min="14838" max="14838" width="2.140625" style="78" customWidth="1"/>
    <col min="14839" max="14839" width="7.85546875" style="78" customWidth="1"/>
    <col min="14840" max="14840" width="2.140625" style="78" customWidth="1"/>
    <col min="14841" max="14841" width="12.85546875" style="78" customWidth="1"/>
    <col min="14842" max="14842" width="2.140625" style="78" customWidth="1"/>
    <col min="14843" max="14843" width="12.85546875" style="78" customWidth="1"/>
    <col min="14844" max="14844" width="2.140625" style="78" customWidth="1"/>
    <col min="14845" max="14845" width="23.7109375" style="78" customWidth="1"/>
    <col min="14846" max="14846" width="2.140625" style="78" customWidth="1"/>
    <col min="14847" max="14847" width="7.140625" style="78" customWidth="1"/>
    <col min="14848" max="14848" width="2.140625" style="78" customWidth="1"/>
    <col min="14849" max="14849" width="12.85546875" style="78" customWidth="1"/>
    <col min="14850" max="14850" width="2.140625" style="78" customWidth="1"/>
    <col min="14851" max="14851" width="12.85546875" style="78" customWidth="1"/>
    <col min="14852" max="14852" width="1.85546875" style="78" customWidth="1"/>
    <col min="14853" max="14854" width="5.85546875" style="78" customWidth="1"/>
    <col min="14855" max="14856" width="7.85546875" style="78" customWidth="1"/>
    <col min="14857" max="14857" width="14.85546875" style="78" customWidth="1"/>
    <col min="14858" max="15091" width="9" style="78"/>
    <col min="15092" max="15092" width="2.85546875" style="78" customWidth="1"/>
    <col min="15093" max="15093" width="21.7109375" style="78" customWidth="1"/>
    <col min="15094" max="15094" width="2.140625" style="78" customWidth="1"/>
    <col min="15095" max="15095" width="7.85546875" style="78" customWidth="1"/>
    <col min="15096" max="15096" width="2.140625" style="78" customWidth="1"/>
    <col min="15097" max="15097" width="12.85546875" style="78" customWidth="1"/>
    <col min="15098" max="15098" width="2.140625" style="78" customWidth="1"/>
    <col min="15099" max="15099" width="12.85546875" style="78" customWidth="1"/>
    <col min="15100" max="15100" width="2.140625" style="78" customWidth="1"/>
    <col min="15101" max="15101" width="23.7109375" style="78" customWidth="1"/>
    <col min="15102" max="15102" width="2.140625" style="78" customWidth="1"/>
    <col min="15103" max="15103" width="7.140625" style="78" customWidth="1"/>
    <col min="15104" max="15104" width="2.140625" style="78" customWidth="1"/>
    <col min="15105" max="15105" width="12.85546875" style="78" customWidth="1"/>
    <col min="15106" max="15106" width="2.140625" style="78" customWidth="1"/>
    <col min="15107" max="15107" width="12.85546875" style="78" customWidth="1"/>
    <col min="15108" max="15108" width="1.85546875" style="78" customWidth="1"/>
    <col min="15109" max="15110" width="5.85546875" style="78" customWidth="1"/>
    <col min="15111" max="15112" width="7.85546875" style="78" customWidth="1"/>
    <col min="15113" max="15113" width="14.85546875" style="78" customWidth="1"/>
    <col min="15114" max="15347" width="9" style="78"/>
    <col min="15348" max="15348" width="2.85546875" style="78" customWidth="1"/>
    <col min="15349" max="15349" width="21.7109375" style="78" customWidth="1"/>
    <col min="15350" max="15350" width="2.140625" style="78" customWidth="1"/>
    <col min="15351" max="15351" width="7.85546875" style="78" customWidth="1"/>
    <col min="15352" max="15352" width="2.140625" style="78" customWidth="1"/>
    <col min="15353" max="15353" width="12.85546875" style="78" customWidth="1"/>
    <col min="15354" max="15354" width="2.140625" style="78" customWidth="1"/>
    <col min="15355" max="15355" width="12.85546875" style="78" customWidth="1"/>
    <col min="15356" max="15356" width="2.140625" style="78" customWidth="1"/>
    <col min="15357" max="15357" width="23.7109375" style="78" customWidth="1"/>
    <col min="15358" max="15358" width="2.140625" style="78" customWidth="1"/>
    <col min="15359" max="15359" width="7.140625" style="78" customWidth="1"/>
    <col min="15360" max="15360" width="2.140625" style="78" customWidth="1"/>
    <col min="15361" max="15361" width="12.85546875" style="78" customWidth="1"/>
    <col min="15362" max="15362" width="2.140625" style="78" customWidth="1"/>
    <col min="15363" max="15363" width="12.85546875" style="78" customWidth="1"/>
    <col min="15364" max="15364" width="1.85546875" style="78" customWidth="1"/>
    <col min="15365" max="15366" width="5.85546875" style="78" customWidth="1"/>
    <col min="15367" max="15368" width="7.85546875" style="78" customWidth="1"/>
    <col min="15369" max="15369" width="14.85546875" style="78" customWidth="1"/>
    <col min="15370" max="15603" width="9" style="78"/>
    <col min="15604" max="15604" width="2.85546875" style="78" customWidth="1"/>
    <col min="15605" max="15605" width="21.7109375" style="78" customWidth="1"/>
    <col min="15606" max="15606" width="2.140625" style="78" customWidth="1"/>
    <col min="15607" max="15607" width="7.85546875" style="78" customWidth="1"/>
    <col min="15608" max="15608" width="2.140625" style="78" customWidth="1"/>
    <col min="15609" max="15609" width="12.85546875" style="78" customWidth="1"/>
    <col min="15610" max="15610" width="2.140625" style="78" customWidth="1"/>
    <col min="15611" max="15611" width="12.85546875" style="78" customWidth="1"/>
    <col min="15612" max="15612" width="2.140625" style="78" customWidth="1"/>
    <col min="15613" max="15613" width="23.7109375" style="78" customWidth="1"/>
    <col min="15614" max="15614" width="2.140625" style="78" customWidth="1"/>
    <col min="15615" max="15615" width="7.140625" style="78" customWidth="1"/>
    <col min="15616" max="15616" width="2.140625" style="78" customWidth="1"/>
    <col min="15617" max="15617" width="12.85546875" style="78" customWidth="1"/>
    <col min="15618" max="15618" width="2.140625" style="78" customWidth="1"/>
    <col min="15619" max="15619" width="12.85546875" style="78" customWidth="1"/>
    <col min="15620" max="15620" width="1.85546875" style="78" customWidth="1"/>
    <col min="15621" max="15622" width="5.85546875" style="78" customWidth="1"/>
    <col min="15623" max="15624" width="7.85546875" style="78" customWidth="1"/>
    <col min="15625" max="15625" width="14.85546875" style="78" customWidth="1"/>
    <col min="15626" max="15859" width="9" style="78"/>
    <col min="15860" max="15860" width="2.85546875" style="78" customWidth="1"/>
    <col min="15861" max="15861" width="21.7109375" style="78" customWidth="1"/>
    <col min="15862" max="15862" width="2.140625" style="78" customWidth="1"/>
    <col min="15863" max="15863" width="7.85546875" style="78" customWidth="1"/>
    <col min="15864" max="15864" width="2.140625" style="78" customWidth="1"/>
    <col min="15865" max="15865" width="12.85546875" style="78" customWidth="1"/>
    <col min="15866" max="15866" width="2.140625" style="78" customWidth="1"/>
    <col min="15867" max="15867" width="12.85546875" style="78" customWidth="1"/>
    <col min="15868" max="15868" width="2.140625" style="78" customWidth="1"/>
    <col min="15869" max="15869" width="23.7109375" style="78" customWidth="1"/>
    <col min="15870" max="15870" width="2.140625" style="78" customWidth="1"/>
    <col min="15871" max="15871" width="7.140625" style="78" customWidth="1"/>
    <col min="15872" max="15872" width="2.140625" style="78" customWidth="1"/>
    <col min="15873" max="15873" width="12.85546875" style="78" customWidth="1"/>
    <col min="15874" max="15874" width="2.140625" style="78" customWidth="1"/>
    <col min="15875" max="15875" width="12.85546875" style="78" customWidth="1"/>
    <col min="15876" max="15876" width="1.85546875" style="78" customWidth="1"/>
    <col min="15877" max="15878" width="5.85546875" style="78" customWidth="1"/>
    <col min="15879" max="15880" width="7.85546875" style="78" customWidth="1"/>
    <col min="15881" max="15881" width="14.85546875" style="78" customWidth="1"/>
    <col min="15882" max="16115" width="9" style="78"/>
    <col min="16116" max="16116" width="2.85546875" style="78" customWidth="1"/>
    <col min="16117" max="16117" width="21.7109375" style="78" customWidth="1"/>
    <col min="16118" max="16118" width="2.140625" style="78" customWidth="1"/>
    <col min="16119" max="16119" width="7.85546875" style="78" customWidth="1"/>
    <col min="16120" max="16120" width="2.140625" style="78" customWidth="1"/>
    <col min="16121" max="16121" width="12.85546875" style="78" customWidth="1"/>
    <col min="16122" max="16122" width="2.140625" style="78" customWidth="1"/>
    <col min="16123" max="16123" width="12.85546875" style="78" customWidth="1"/>
    <col min="16124" max="16124" width="2.140625" style="78" customWidth="1"/>
    <col min="16125" max="16125" width="23.7109375" style="78" customWidth="1"/>
    <col min="16126" max="16126" width="2.140625" style="78" customWidth="1"/>
    <col min="16127" max="16127" width="7.140625" style="78" customWidth="1"/>
    <col min="16128" max="16128" width="2.140625" style="78" customWidth="1"/>
    <col min="16129" max="16129" width="12.85546875" style="78" customWidth="1"/>
    <col min="16130" max="16130" width="2.140625" style="78" customWidth="1"/>
    <col min="16131" max="16131" width="12.85546875" style="78" customWidth="1"/>
    <col min="16132" max="16132" width="1.85546875" style="78" customWidth="1"/>
    <col min="16133" max="16134" width="5.85546875" style="78" customWidth="1"/>
    <col min="16135" max="16136" width="7.85546875" style="78" customWidth="1"/>
    <col min="16137" max="16137" width="14.85546875" style="78" customWidth="1"/>
    <col min="16138" max="16371" width="9" style="78"/>
    <col min="16372" max="16384" width="9" style="78" customWidth="1"/>
  </cols>
  <sheetData>
    <row r="1" spans="1:12" ht="21">
      <c r="A1" s="544" t="str">
        <f>'ص امضا'!A1:N1</f>
        <v>شرکت نمونه(سهامی خاص)</v>
      </c>
      <c r="B1" s="544"/>
      <c r="C1" s="544"/>
      <c r="D1" s="544"/>
      <c r="E1" s="544"/>
      <c r="F1" s="544"/>
      <c r="G1" s="544"/>
      <c r="H1" s="544"/>
      <c r="I1" s="544"/>
      <c r="J1" s="544"/>
      <c r="K1" s="544"/>
    </row>
    <row r="2" spans="1:12" ht="21">
      <c r="A2" s="544" t="s">
        <v>196</v>
      </c>
      <c r="B2" s="544"/>
      <c r="C2" s="544"/>
      <c r="D2" s="544"/>
      <c r="E2" s="544"/>
      <c r="F2" s="544"/>
      <c r="G2" s="544"/>
      <c r="H2" s="544"/>
      <c r="I2" s="544"/>
      <c r="J2" s="544"/>
      <c r="K2" s="544"/>
    </row>
    <row r="3" spans="1:12" ht="21">
      <c r="A3" s="544" t="s">
        <v>224</v>
      </c>
      <c r="B3" s="544"/>
      <c r="C3" s="544"/>
      <c r="D3" s="544"/>
      <c r="E3" s="544"/>
      <c r="F3" s="544"/>
      <c r="G3" s="544"/>
      <c r="H3" s="544"/>
      <c r="I3" s="544"/>
      <c r="J3" s="544"/>
      <c r="K3" s="544"/>
    </row>
    <row r="4" spans="1:12" s="95" customFormat="1" ht="15" customHeight="1">
      <c r="C4" s="96"/>
      <c r="D4" s="97"/>
      <c r="E4" s="97"/>
      <c r="F4" s="97"/>
      <c r="G4" s="97"/>
      <c r="H4" s="97"/>
      <c r="I4" s="97"/>
      <c r="J4" s="97"/>
      <c r="K4" s="97"/>
    </row>
    <row r="5" spans="1:12" s="507" customFormat="1" ht="27" customHeight="1">
      <c r="C5" s="11"/>
      <c r="E5" s="81" t="s">
        <v>41</v>
      </c>
      <c r="G5" s="81" t="s">
        <v>42</v>
      </c>
      <c r="I5" s="81" t="s">
        <v>43</v>
      </c>
      <c r="K5" s="81" t="s">
        <v>44</v>
      </c>
    </row>
    <row r="6" spans="1:12" s="507" customFormat="1" ht="21">
      <c r="C6" s="11"/>
      <c r="E6" s="504" t="s">
        <v>235</v>
      </c>
      <c r="G6" s="504" t="s">
        <v>235</v>
      </c>
      <c r="I6" s="504" t="s">
        <v>235</v>
      </c>
      <c r="K6" s="504" t="s">
        <v>235</v>
      </c>
    </row>
    <row r="7" spans="1:12" ht="21">
      <c r="B7" s="82" t="s">
        <v>279</v>
      </c>
      <c r="D7" s="366"/>
      <c r="E7" s="98">
        <v>0</v>
      </c>
      <c r="F7" s="98"/>
      <c r="G7" s="98">
        <v>0</v>
      </c>
      <c r="H7" s="98"/>
      <c r="I7" s="98">
        <v>0</v>
      </c>
      <c r="J7" s="98"/>
      <c r="K7" s="98">
        <f>SUM(E7:J7)</f>
        <v>0</v>
      </c>
      <c r="L7" s="366"/>
    </row>
    <row r="8" spans="1:12">
      <c r="C8" s="195" t="s">
        <v>390</v>
      </c>
      <c r="D8" s="366"/>
      <c r="E8" s="99">
        <v>0</v>
      </c>
      <c r="F8" s="98"/>
      <c r="G8" s="99">
        <v>0</v>
      </c>
      <c r="H8" s="98"/>
      <c r="I8" s="99">
        <f>'تجدید ارائه'!M10</f>
        <v>0</v>
      </c>
      <c r="J8" s="98"/>
      <c r="K8" s="99">
        <f>SUM(E8:J8)</f>
        <v>0</v>
      </c>
      <c r="L8" s="366"/>
    </row>
    <row r="9" spans="1:12" s="507" customFormat="1" ht="21">
      <c r="B9" s="508" t="s">
        <v>280</v>
      </c>
      <c r="D9" s="509"/>
      <c r="E9" s="100">
        <f>SUM(E7:E8)</f>
        <v>0</v>
      </c>
      <c r="F9" s="101"/>
      <c r="G9" s="100">
        <f>SUM(G7:G8)</f>
        <v>0</v>
      </c>
      <c r="H9" s="101"/>
      <c r="I9" s="100">
        <f>SUM(I7:I8)</f>
        <v>0</v>
      </c>
      <c r="J9" s="101"/>
      <c r="K9" s="100">
        <f>SUM(K7:K8)</f>
        <v>0</v>
      </c>
      <c r="L9" s="366"/>
    </row>
    <row r="10" spans="1:12" s="507" customFormat="1" ht="16.5" customHeight="1">
      <c r="B10" s="508"/>
      <c r="D10" s="509"/>
      <c r="E10" s="103"/>
      <c r="F10" s="101"/>
      <c r="G10" s="103"/>
      <c r="H10" s="101"/>
      <c r="I10" s="103"/>
      <c r="J10" s="101"/>
      <c r="K10" s="103"/>
      <c r="L10" s="366"/>
    </row>
    <row r="11" spans="1:12" ht="21">
      <c r="B11" s="508" t="s">
        <v>281</v>
      </c>
      <c r="D11" s="366"/>
      <c r="E11" s="98"/>
      <c r="F11" s="98"/>
      <c r="G11" s="98"/>
      <c r="H11" s="98"/>
      <c r="I11" s="98"/>
      <c r="J11" s="98"/>
      <c r="K11" s="98"/>
      <c r="L11" s="366"/>
    </row>
    <row r="12" spans="1:12">
      <c r="C12" s="88" t="s">
        <v>282</v>
      </c>
      <c r="D12" s="366"/>
      <c r="E12" s="98">
        <v>0</v>
      </c>
      <c r="F12" s="98"/>
      <c r="G12" s="98">
        <v>0</v>
      </c>
      <c r="H12" s="98"/>
      <c r="I12" s="98">
        <v>0</v>
      </c>
      <c r="J12" s="98"/>
      <c r="K12" s="98">
        <f>SUM(E12:J12)</f>
        <v>0</v>
      </c>
      <c r="L12" s="366"/>
    </row>
    <row r="13" spans="1:12" s="102" customFormat="1">
      <c r="C13" s="195" t="s">
        <v>390</v>
      </c>
      <c r="E13" s="99">
        <v>0</v>
      </c>
      <c r="F13" s="98"/>
      <c r="G13" s="99">
        <v>0</v>
      </c>
      <c r="H13" s="98"/>
      <c r="I13" s="99">
        <f>'تجدید ارائه'!E10</f>
        <v>0</v>
      </c>
      <c r="J13" s="98"/>
      <c r="K13" s="99">
        <f>SUM(E13:J13)</f>
        <v>0</v>
      </c>
      <c r="L13" s="366"/>
    </row>
    <row r="14" spans="1:12" s="507" customFormat="1" ht="21">
      <c r="B14" s="508" t="s">
        <v>283</v>
      </c>
      <c r="D14" s="509"/>
      <c r="E14" s="101">
        <f>SUM(E12:E13)</f>
        <v>0</v>
      </c>
      <c r="F14" s="101"/>
      <c r="G14" s="101">
        <f>SUM(G12:G13)</f>
        <v>0</v>
      </c>
      <c r="H14" s="101"/>
      <c r="I14" s="101">
        <f>SUM(I12:I13)</f>
        <v>0</v>
      </c>
      <c r="J14" s="101"/>
      <c r="K14" s="101">
        <f>SUM(K12:K13)</f>
        <v>0</v>
      </c>
      <c r="L14" s="366"/>
    </row>
    <row r="15" spans="1:12">
      <c r="C15" s="88" t="s">
        <v>45</v>
      </c>
      <c r="D15" s="366"/>
      <c r="E15" s="142">
        <v>0</v>
      </c>
      <c r="F15" s="142"/>
      <c r="G15" s="142">
        <v>0</v>
      </c>
      <c r="H15" s="142"/>
      <c r="I15" s="142">
        <v>0</v>
      </c>
      <c r="J15" s="142"/>
      <c r="K15" s="142">
        <f>SUM(E15:J15)</f>
        <v>0</v>
      </c>
      <c r="L15" s="366"/>
    </row>
    <row r="16" spans="1:12">
      <c r="C16" s="88" t="s">
        <v>324</v>
      </c>
      <c r="D16" s="366"/>
      <c r="E16" s="99">
        <v>0</v>
      </c>
      <c r="F16" s="98"/>
      <c r="G16" s="99">
        <v>0</v>
      </c>
      <c r="H16" s="98"/>
      <c r="I16" s="99">
        <v>0</v>
      </c>
      <c r="J16" s="98"/>
      <c r="K16" s="99">
        <f>SUM(E16:J16)</f>
        <v>0</v>
      </c>
      <c r="L16" s="366"/>
    </row>
    <row r="17" spans="1:12" s="507" customFormat="1" ht="21">
      <c r="B17" s="508" t="s">
        <v>284</v>
      </c>
      <c r="D17" s="509"/>
      <c r="E17" s="100">
        <f>SUM(E14:E16)</f>
        <v>0</v>
      </c>
      <c r="F17" s="101"/>
      <c r="G17" s="100">
        <f>SUM(G14:G16)</f>
        <v>0</v>
      </c>
      <c r="H17" s="101"/>
      <c r="I17" s="100">
        <f>SUM(I14:I16)</f>
        <v>0</v>
      </c>
      <c r="J17" s="101"/>
      <c r="K17" s="100">
        <f>SUM(K14:K15)</f>
        <v>0</v>
      </c>
    </row>
    <row r="18" spans="1:12" s="507" customFormat="1" ht="21">
      <c r="B18" s="508" t="s">
        <v>285</v>
      </c>
      <c r="D18" s="509"/>
      <c r="E18" s="100">
        <f>E17+E9</f>
        <v>0</v>
      </c>
      <c r="F18" s="101"/>
      <c r="G18" s="100">
        <f>G17+G9</f>
        <v>0</v>
      </c>
      <c r="H18" s="101"/>
      <c r="I18" s="100">
        <f>I17+I9</f>
        <v>0</v>
      </c>
      <c r="J18" s="101"/>
      <c r="K18" s="100">
        <f>K17+K9</f>
        <v>0</v>
      </c>
    </row>
    <row r="19" spans="1:12" s="504" customFormat="1" ht="16.5" customHeight="1">
      <c r="B19" s="510"/>
      <c r="D19" s="106"/>
      <c r="E19" s="103"/>
      <c r="F19" s="103"/>
      <c r="G19" s="103"/>
      <c r="H19" s="103"/>
      <c r="I19" s="103"/>
      <c r="J19" s="103"/>
      <c r="K19" s="103"/>
    </row>
    <row r="20" spans="1:12" ht="21">
      <c r="B20" s="508" t="s">
        <v>286</v>
      </c>
      <c r="D20" s="366"/>
      <c r="E20" s="98"/>
      <c r="F20" s="98"/>
      <c r="G20" s="98"/>
      <c r="H20" s="98"/>
      <c r="I20" s="98"/>
      <c r="J20" s="98"/>
      <c r="K20" s="98"/>
    </row>
    <row r="21" spans="1:12">
      <c r="C21" s="88" t="s">
        <v>287</v>
      </c>
      <c r="D21" s="366"/>
      <c r="E21" s="98">
        <v>0</v>
      </c>
      <c r="F21" s="98"/>
      <c r="G21" s="98">
        <v>0</v>
      </c>
      <c r="H21" s="98"/>
      <c r="I21" s="98">
        <f>سودوزيان!F20</f>
        <v>0</v>
      </c>
      <c r="J21" s="98"/>
      <c r="K21" s="98">
        <f>SUM(E21:J21)</f>
        <v>0</v>
      </c>
    </row>
    <row r="22" spans="1:12">
      <c r="C22" s="88" t="s">
        <v>45</v>
      </c>
      <c r="D22" s="366"/>
      <c r="E22" s="99">
        <v>0</v>
      </c>
      <c r="F22" s="98"/>
      <c r="G22" s="99">
        <v>0</v>
      </c>
      <c r="H22" s="98"/>
      <c r="I22" s="99">
        <v>0</v>
      </c>
      <c r="J22" s="98"/>
      <c r="K22" s="99">
        <f>SUM(E22:J22)</f>
        <v>0</v>
      </c>
    </row>
    <row r="23" spans="1:12" s="507" customFormat="1" ht="21">
      <c r="B23" s="508" t="s">
        <v>288</v>
      </c>
      <c r="D23" s="509"/>
      <c r="E23" s="100">
        <f>SUM(E21:E22)</f>
        <v>0</v>
      </c>
      <c r="F23" s="101"/>
      <c r="G23" s="100">
        <f>SUM(G21:G22)</f>
        <v>0</v>
      </c>
      <c r="H23" s="101"/>
      <c r="I23" s="100">
        <f>SUM(I21:I22)</f>
        <v>0</v>
      </c>
      <c r="J23" s="101"/>
      <c r="K23" s="100">
        <f>SUM(K21:K22)</f>
        <v>0</v>
      </c>
    </row>
    <row r="24" spans="1:12" s="507" customFormat="1" ht="21.75" thickBot="1">
      <c r="B24" s="508" t="s">
        <v>289</v>
      </c>
      <c r="D24" s="509"/>
      <c r="E24" s="104">
        <f>E23+E18</f>
        <v>0</v>
      </c>
      <c r="F24" s="101"/>
      <c r="G24" s="104">
        <f>G23+G18</f>
        <v>0</v>
      </c>
      <c r="H24" s="101"/>
      <c r="I24" s="104">
        <f>I23+I18</f>
        <v>0</v>
      </c>
      <c r="J24" s="101"/>
      <c r="K24" s="104">
        <f>K23+K18</f>
        <v>0</v>
      </c>
    </row>
    <row r="25" spans="1:12" ht="19.5" thickTop="1">
      <c r="C25" s="543"/>
      <c r="D25" s="543"/>
      <c r="E25" s="543"/>
      <c r="F25" s="543"/>
      <c r="G25" s="543"/>
      <c r="H25" s="543"/>
      <c r="I25" s="543"/>
      <c r="J25" s="543"/>
      <c r="K25" s="543"/>
    </row>
    <row r="26" spans="1:12">
      <c r="C26" s="506"/>
      <c r="D26" s="506"/>
      <c r="E26" s="506"/>
      <c r="F26" s="506"/>
      <c r="G26" s="506"/>
      <c r="H26" s="506"/>
      <c r="I26" s="506"/>
      <c r="J26" s="506"/>
      <c r="K26" s="506"/>
    </row>
    <row r="27" spans="1:12" ht="21">
      <c r="A27" s="538" t="s">
        <v>193</v>
      </c>
      <c r="B27" s="538"/>
      <c r="C27" s="538"/>
      <c r="D27" s="538"/>
      <c r="E27" s="538"/>
      <c r="F27" s="538"/>
      <c r="G27" s="538"/>
      <c r="H27" s="538"/>
      <c r="I27" s="538"/>
      <c r="J27" s="538"/>
      <c r="K27" s="538"/>
      <c r="L27" s="538"/>
    </row>
    <row r="28" spans="1:12">
      <c r="C28" s="88"/>
      <c r="D28" s="366"/>
      <c r="E28" s="366"/>
      <c r="F28" s="366"/>
      <c r="G28" s="366"/>
      <c r="H28" s="366"/>
      <c r="I28" s="366"/>
      <c r="J28" s="366"/>
      <c r="K28" s="366"/>
    </row>
    <row r="29" spans="1:12">
      <c r="C29" s="88"/>
      <c r="D29" s="366"/>
      <c r="E29" s="366"/>
      <c r="F29" s="366"/>
      <c r="G29" s="366"/>
      <c r="H29" s="366"/>
      <c r="I29" s="366"/>
      <c r="J29" s="366"/>
      <c r="K29" s="366"/>
    </row>
    <row r="30" spans="1:12">
      <c r="C30" s="88"/>
      <c r="D30" s="366"/>
      <c r="E30" s="366"/>
      <c r="F30" s="366"/>
      <c r="G30" s="366"/>
      <c r="H30" s="366"/>
      <c r="I30" s="366"/>
      <c r="J30" s="366"/>
      <c r="K30" s="366"/>
    </row>
    <row r="31" spans="1:12">
      <c r="C31" s="88"/>
      <c r="D31" s="366"/>
      <c r="E31" s="366"/>
      <c r="F31" s="366"/>
      <c r="G31" s="366"/>
      <c r="H31" s="366"/>
      <c r="I31" s="366"/>
      <c r="J31" s="366"/>
      <c r="K31" s="366"/>
    </row>
    <row r="32" spans="1:12">
      <c r="C32" s="88"/>
      <c r="D32" s="366"/>
      <c r="E32" s="366"/>
      <c r="F32" s="366"/>
      <c r="G32" s="366"/>
      <c r="H32" s="366"/>
      <c r="I32" s="366"/>
      <c r="J32" s="366"/>
      <c r="K32" s="366"/>
    </row>
    <row r="33" spans="3:11">
      <c r="C33" s="88"/>
      <c r="D33" s="366"/>
      <c r="E33" s="366"/>
      <c r="F33" s="366"/>
      <c r="G33" s="366"/>
      <c r="H33" s="366"/>
      <c r="I33" s="366"/>
      <c r="J33" s="366"/>
      <c r="K33" s="366"/>
    </row>
    <row r="34" spans="3:11">
      <c r="C34" s="88"/>
      <c r="D34" s="366"/>
      <c r="E34" s="366"/>
      <c r="F34" s="366"/>
      <c r="G34" s="366"/>
      <c r="H34" s="366"/>
      <c r="I34" s="366"/>
      <c r="J34" s="366"/>
      <c r="K34" s="366"/>
    </row>
    <row r="35" spans="3:11">
      <c r="C35" s="88"/>
      <c r="D35" s="366"/>
      <c r="E35" s="366"/>
      <c r="F35" s="366"/>
      <c r="G35" s="366"/>
      <c r="H35" s="366"/>
      <c r="I35" s="366"/>
      <c r="J35" s="366"/>
      <c r="K35" s="366"/>
    </row>
    <row r="36" spans="3:11">
      <c r="C36" s="88"/>
      <c r="D36" s="366"/>
      <c r="E36" s="366"/>
      <c r="F36" s="366"/>
      <c r="G36" s="366"/>
      <c r="H36" s="366"/>
      <c r="I36" s="366"/>
      <c r="J36" s="366"/>
      <c r="K36" s="366"/>
    </row>
    <row r="37" spans="3:11">
      <c r="C37" s="88"/>
      <c r="D37" s="366"/>
      <c r="E37" s="366"/>
      <c r="F37" s="366"/>
      <c r="G37" s="366"/>
      <c r="H37" s="366"/>
      <c r="I37" s="366"/>
      <c r="J37" s="366"/>
      <c r="K37" s="366"/>
    </row>
    <row r="38" spans="3:11">
      <c r="C38" s="88"/>
      <c r="D38" s="366"/>
      <c r="E38" s="366"/>
      <c r="F38" s="366"/>
      <c r="G38" s="366"/>
      <c r="H38" s="366"/>
      <c r="I38" s="366"/>
      <c r="J38" s="366"/>
      <c r="K38" s="366"/>
    </row>
    <row r="39" spans="3:11">
      <c r="C39" s="88"/>
      <c r="D39" s="366"/>
      <c r="E39" s="366"/>
      <c r="F39" s="366"/>
      <c r="G39" s="366"/>
      <c r="H39" s="366"/>
      <c r="I39" s="366"/>
      <c r="J39" s="366"/>
      <c r="K39" s="366"/>
    </row>
    <row r="40" spans="3:11">
      <c r="C40" s="88"/>
      <c r="D40" s="366"/>
      <c r="E40" s="366"/>
      <c r="F40" s="366"/>
      <c r="G40" s="366"/>
      <c r="H40" s="366"/>
      <c r="I40" s="366"/>
      <c r="J40" s="366"/>
      <c r="K40" s="366"/>
    </row>
    <row r="41" spans="3:11">
      <c r="C41" s="88"/>
      <c r="D41" s="366"/>
      <c r="E41" s="366"/>
      <c r="F41" s="366"/>
      <c r="G41" s="366"/>
      <c r="H41" s="366"/>
      <c r="I41" s="366"/>
      <c r="J41" s="366"/>
      <c r="K41" s="366"/>
    </row>
    <row r="42" spans="3:11">
      <c r="C42" s="88"/>
      <c r="D42" s="366"/>
      <c r="E42" s="366"/>
      <c r="F42" s="366"/>
      <c r="G42" s="366"/>
      <c r="H42" s="366"/>
      <c r="I42" s="366"/>
      <c r="J42" s="366"/>
      <c r="K42" s="366"/>
    </row>
    <row r="43" spans="3:11">
      <c r="C43" s="88"/>
      <c r="D43" s="366"/>
      <c r="E43" s="366"/>
      <c r="F43" s="366"/>
      <c r="G43" s="366"/>
      <c r="H43" s="366"/>
      <c r="I43" s="366"/>
      <c r="J43" s="366"/>
      <c r="K43" s="366"/>
    </row>
  </sheetData>
  <mergeCells count="5">
    <mergeCell ref="C25:K25"/>
    <mergeCell ref="A1:K1"/>
    <mergeCell ref="A2:K2"/>
    <mergeCell ref="A3:K3"/>
    <mergeCell ref="A27:L27"/>
  </mergeCells>
  <pageMargins left="0.59055118110236227" right="0.39370078740157483" top="0.39370078740157483" bottom="0" header="0.31496062992125984" footer="0.31496062992125984"/>
  <pageSetup scale="93" firstPageNumber="4" fitToHeight="0" orientation="portrait" useFirstPageNumber="1" r:id="rId1"/>
  <headerFooter>
    <oddFooter>&amp;C&amp;"B Nazanin,Regular"&amp;12&amp;P</oddFooter>
  </headerFooter>
  <ignoredErrors>
    <ignoredError sqref="K1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90"/>
  <sheetViews>
    <sheetView rightToLeft="1" view="pageBreakPreview" zoomScaleSheetLayoutView="100" workbookViewId="0">
      <pane ySplit="3" topLeftCell="A4" activePane="bottomLeft" state="frozen"/>
      <selection activeCell="F8" sqref="F8"/>
      <selection pane="bottomLeft" activeCell="F8" sqref="F8"/>
    </sheetView>
  </sheetViews>
  <sheetFormatPr defaultColWidth="9.140625" defaultRowHeight="21"/>
  <cols>
    <col min="1" max="1" width="2.28515625" style="202" customWidth="1"/>
    <col min="2" max="2" width="1.85546875" style="202" customWidth="1"/>
    <col min="3" max="3" width="50.42578125" style="202" customWidth="1"/>
    <col min="4" max="4" width="6.140625" style="108" customWidth="1"/>
    <col min="5" max="5" width="0.85546875" style="108" customWidth="1"/>
    <col min="6" max="6" width="14.5703125" style="108" bestFit="1" customWidth="1"/>
    <col min="7" max="7" width="0.85546875" style="303" customWidth="1"/>
    <col min="8" max="8" width="14.42578125" style="108" bestFit="1" customWidth="1"/>
    <col min="9" max="9" width="14.5703125" style="295" bestFit="1" customWidth="1"/>
    <col min="10" max="10" width="11.42578125" style="296" bestFit="1" customWidth="1"/>
    <col min="11" max="16384" width="9.140625" style="202"/>
  </cols>
  <sheetData>
    <row r="1" spans="1:10">
      <c r="A1" s="544" t="str">
        <f>'ص امضا'!A1:N1</f>
        <v>شرکت نمونه(سهامی خاص)</v>
      </c>
      <c r="B1" s="544"/>
      <c r="C1" s="544"/>
      <c r="D1" s="544"/>
      <c r="E1" s="544"/>
      <c r="F1" s="544"/>
      <c r="G1" s="544"/>
      <c r="H1" s="544"/>
    </row>
    <row r="2" spans="1:10">
      <c r="A2" s="544" t="s">
        <v>197</v>
      </c>
      <c r="B2" s="544"/>
      <c r="C2" s="544"/>
      <c r="D2" s="544"/>
      <c r="E2" s="544"/>
      <c r="F2" s="544"/>
      <c r="G2" s="544"/>
      <c r="H2" s="544"/>
    </row>
    <row r="3" spans="1:10">
      <c r="A3" s="544" t="str">
        <f>سودوزيان!A3</f>
        <v>سال مالي منتهی به 29 اسفند 1398</v>
      </c>
      <c r="B3" s="544"/>
      <c r="C3" s="544"/>
      <c r="D3" s="544"/>
      <c r="E3" s="544"/>
      <c r="F3" s="544"/>
      <c r="G3" s="544"/>
      <c r="H3" s="544"/>
    </row>
    <row r="4" spans="1:10">
      <c r="C4" s="512"/>
      <c r="D4" s="78"/>
      <c r="E4" s="78"/>
      <c r="F4" s="544"/>
      <c r="G4" s="544"/>
      <c r="H4" s="507" t="s">
        <v>15</v>
      </c>
    </row>
    <row r="5" spans="1:10">
      <c r="C5" s="512"/>
      <c r="D5" s="81" t="s">
        <v>17</v>
      </c>
      <c r="E5" s="78"/>
      <c r="F5" s="80">
        <v>1398</v>
      </c>
      <c r="G5" s="513"/>
      <c r="H5" s="81">
        <v>1397</v>
      </c>
    </row>
    <row r="6" spans="1:10">
      <c r="C6" s="512"/>
      <c r="D6" s="504"/>
      <c r="E6" s="78"/>
      <c r="F6" s="507" t="s">
        <v>235</v>
      </c>
      <c r="G6" s="514"/>
      <c r="H6" s="507" t="s">
        <v>235</v>
      </c>
    </row>
    <row r="7" spans="1:10">
      <c r="B7" s="11" t="s">
        <v>47</v>
      </c>
      <c r="D7" s="101"/>
      <c r="E7" s="101"/>
      <c r="F7" s="515"/>
      <c r="G7" s="516"/>
      <c r="H7" s="515"/>
    </row>
    <row r="8" spans="1:10">
      <c r="C8" s="86" t="s">
        <v>48</v>
      </c>
      <c r="D8" s="101">
        <v>23</v>
      </c>
      <c r="E8" s="101"/>
      <c r="F8" s="185">
        <f>'یادداشت های-3'!J48</f>
        <v>0</v>
      </c>
      <c r="G8" s="516"/>
      <c r="H8" s="185">
        <f>'یادداشت های-3'!L48</f>
        <v>0</v>
      </c>
    </row>
    <row r="9" spans="1:10">
      <c r="C9" s="86" t="s">
        <v>50</v>
      </c>
      <c r="D9" s="101"/>
      <c r="E9" s="101"/>
      <c r="F9" s="187">
        <v>0</v>
      </c>
      <c r="G9" s="516"/>
      <c r="H9" s="185">
        <v>0</v>
      </c>
    </row>
    <row r="10" spans="1:10" s="517" customFormat="1" ht="23.25">
      <c r="B10" s="82" t="s">
        <v>49</v>
      </c>
      <c r="D10" s="101"/>
      <c r="E10" s="101"/>
      <c r="F10" s="518">
        <f>SUM(F8:F9)</f>
        <v>0</v>
      </c>
      <c r="G10" s="516"/>
      <c r="H10" s="518">
        <f>SUM(H8:H9)</f>
        <v>0</v>
      </c>
      <c r="I10" s="299"/>
      <c r="J10" s="300"/>
    </row>
    <row r="11" spans="1:10">
      <c r="B11" s="82" t="s">
        <v>199</v>
      </c>
      <c r="D11" s="101"/>
      <c r="E11" s="101"/>
      <c r="F11" s="515"/>
      <c r="G11" s="516"/>
      <c r="H11" s="515"/>
    </row>
    <row r="12" spans="1:10" hidden="1">
      <c r="C12" s="505" t="s">
        <v>51</v>
      </c>
      <c r="D12" s="101"/>
      <c r="E12" s="101"/>
      <c r="F12" s="515">
        <v>0</v>
      </c>
      <c r="G12" s="516"/>
      <c r="H12" s="515"/>
    </row>
    <row r="13" spans="1:10">
      <c r="C13" s="505" t="s">
        <v>52</v>
      </c>
      <c r="D13" s="101"/>
      <c r="E13" s="101"/>
      <c r="F13" s="354">
        <v>0</v>
      </c>
      <c r="G13" s="516"/>
      <c r="H13" s="354">
        <v>0</v>
      </c>
    </row>
    <row r="14" spans="1:10" hidden="1">
      <c r="C14" s="505" t="s">
        <v>53</v>
      </c>
      <c r="D14" s="101"/>
      <c r="E14" s="101"/>
      <c r="F14" s="354">
        <v>0</v>
      </c>
      <c r="G14" s="516"/>
      <c r="H14" s="354">
        <v>0</v>
      </c>
    </row>
    <row r="15" spans="1:10">
      <c r="C15" s="505" t="s">
        <v>54</v>
      </c>
      <c r="D15" s="101"/>
      <c r="E15" s="101"/>
      <c r="F15" s="354">
        <v>0</v>
      </c>
      <c r="G15" s="516"/>
      <c r="H15" s="354">
        <v>0</v>
      </c>
    </row>
    <row r="16" spans="1:10">
      <c r="C16" s="505" t="s">
        <v>55</v>
      </c>
      <c r="D16" s="101"/>
      <c r="E16" s="101"/>
      <c r="F16" s="185">
        <v>0</v>
      </c>
      <c r="G16" s="516"/>
      <c r="H16" s="185">
        <v>0</v>
      </c>
    </row>
    <row r="17" spans="2:8" hidden="1">
      <c r="C17" s="505" t="s">
        <v>56</v>
      </c>
      <c r="D17" s="101"/>
      <c r="E17" s="101"/>
      <c r="F17" s="185">
        <v>0</v>
      </c>
      <c r="G17" s="516"/>
      <c r="H17" s="185">
        <v>0</v>
      </c>
    </row>
    <row r="18" spans="2:8" hidden="1">
      <c r="C18" s="505" t="s">
        <v>57</v>
      </c>
      <c r="D18" s="101"/>
      <c r="E18" s="101"/>
      <c r="F18" s="185">
        <v>0</v>
      </c>
      <c r="G18" s="516"/>
      <c r="H18" s="185">
        <v>0</v>
      </c>
    </row>
    <row r="19" spans="2:8" hidden="1">
      <c r="C19" s="505" t="s">
        <v>58</v>
      </c>
      <c r="D19" s="101"/>
      <c r="E19" s="101"/>
      <c r="F19" s="142">
        <v>0</v>
      </c>
      <c r="G19" s="516"/>
      <c r="H19" s="185">
        <v>0</v>
      </c>
    </row>
    <row r="20" spans="2:8" hidden="1">
      <c r="C20" s="505" t="s">
        <v>59</v>
      </c>
      <c r="D20" s="101"/>
      <c r="E20" s="101"/>
      <c r="F20" s="185">
        <v>0</v>
      </c>
      <c r="G20" s="516"/>
      <c r="H20" s="185">
        <v>0</v>
      </c>
    </row>
    <row r="21" spans="2:8" hidden="1">
      <c r="C21" s="505" t="s">
        <v>60</v>
      </c>
      <c r="D21" s="78"/>
      <c r="E21" s="101"/>
      <c r="F21" s="185">
        <v>0</v>
      </c>
      <c r="G21" s="516"/>
      <c r="H21" s="185">
        <v>0</v>
      </c>
    </row>
    <row r="22" spans="2:8">
      <c r="C22" s="505" t="s">
        <v>61</v>
      </c>
      <c r="D22" s="101"/>
      <c r="E22" s="101"/>
      <c r="F22" s="185">
        <v>0</v>
      </c>
      <c r="G22" s="516"/>
      <c r="H22" s="185">
        <v>0</v>
      </c>
    </row>
    <row r="23" spans="2:8" ht="66.75" hidden="1" customHeight="1">
      <c r="C23" s="505" t="s">
        <v>62</v>
      </c>
      <c r="D23" s="78"/>
      <c r="E23" s="101"/>
      <c r="F23" s="185">
        <v>0</v>
      </c>
      <c r="G23" s="516"/>
      <c r="H23" s="185">
        <v>0</v>
      </c>
    </row>
    <row r="24" spans="2:8" ht="66.75" hidden="1" customHeight="1">
      <c r="C24" s="505" t="s">
        <v>63</v>
      </c>
      <c r="D24" s="78"/>
      <c r="E24" s="101"/>
      <c r="F24" s="185">
        <v>0</v>
      </c>
      <c r="G24" s="516"/>
      <c r="H24" s="185">
        <v>0</v>
      </c>
    </row>
    <row r="25" spans="2:8" ht="66.75" hidden="1" customHeight="1">
      <c r="C25" s="505" t="s">
        <v>64</v>
      </c>
      <c r="D25" s="101"/>
      <c r="E25" s="101"/>
      <c r="F25" s="185">
        <v>0</v>
      </c>
      <c r="G25" s="516"/>
      <c r="H25" s="185">
        <v>0</v>
      </c>
    </row>
    <row r="26" spans="2:8">
      <c r="C26" s="505" t="s">
        <v>327</v>
      </c>
      <c r="D26" s="101"/>
      <c r="E26" s="101"/>
      <c r="F26" s="519">
        <v>0</v>
      </c>
      <c r="G26" s="516"/>
      <c r="H26" s="185">
        <v>0</v>
      </c>
    </row>
    <row r="27" spans="2:8" hidden="1">
      <c r="C27" s="505" t="s">
        <v>65</v>
      </c>
      <c r="D27" s="78"/>
      <c r="E27" s="101"/>
      <c r="F27" s="516"/>
      <c r="G27" s="516"/>
      <c r="H27" s="516"/>
    </row>
    <row r="28" spans="2:8">
      <c r="C28" s="86" t="s">
        <v>66</v>
      </c>
      <c r="D28" s="101"/>
      <c r="E28" s="101"/>
      <c r="F28" s="518">
        <f>SUM(F12:F27)</f>
        <v>0</v>
      </c>
      <c r="G28" s="103"/>
      <c r="H28" s="518">
        <f>SUM(H12:H27)</f>
        <v>0</v>
      </c>
    </row>
    <row r="29" spans="2:8">
      <c r="C29" s="86" t="s">
        <v>67</v>
      </c>
      <c r="D29" s="101"/>
      <c r="E29" s="101"/>
      <c r="F29" s="518">
        <f>F28+F10</f>
        <v>0</v>
      </c>
      <c r="G29" s="103"/>
      <c r="H29" s="518">
        <f>H28+H10</f>
        <v>0</v>
      </c>
    </row>
    <row r="30" spans="2:8">
      <c r="B30" s="11" t="s">
        <v>68</v>
      </c>
      <c r="D30" s="101"/>
      <c r="E30" s="101"/>
      <c r="F30" s="516"/>
      <c r="G30" s="516"/>
      <c r="H30" s="516"/>
    </row>
    <row r="31" spans="2:8" hidden="1">
      <c r="C31" s="505" t="s">
        <v>70</v>
      </c>
      <c r="D31" s="101"/>
      <c r="E31" s="101"/>
      <c r="F31" s="516"/>
      <c r="G31" s="516"/>
      <c r="H31" s="516"/>
    </row>
    <row r="32" spans="2:8" hidden="1">
      <c r="C32" s="505" t="s">
        <v>69</v>
      </c>
      <c r="D32" s="101"/>
      <c r="E32" s="101"/>
      <c r="F32" s="516"/>
      <c r="G32" s="516"/>
      <c r="H32" s="516"/>
    </row>
    <row r="33" spans="2:8" hidden="1">
      <c r="C33" s="505" t="s">
        <v>71</v>
      </c>
      <c r="D33" s="101"/>
      <c r="E33" s="101"/>
      <c r="F33" s="516"/>
      <c r="G33" s="516"/>
      <c r="H33" s="516"/>
    </row>
    <row r="34" spans="2:8" hidden="1">
      <c r="C34" s="505" t="s">
        <v>72</v>
      </c>
      <c r="D34" s="101"/>
      <c r="E34" s="101"/>
      <c r="F34" s="516"/>
      <c r="G34" s="516"/>
      <c r="H34" s="516"/>
    </row>
    <row r="35" spans="2:8" hidden="1">
      <c r="C35" s="505" t="s">
        <v>73</v>
      </c>
      <c r="D35" s="101"/>
      <c r="E35" s="101"/>
      <c r="F35" s="516"/>
      <c r="G35" s="516"/>
      <c r="H35" s="516"/>
    </row>
    <row r="36" spans="2:8">
      <c r="C36" s="505" t="s">
        <v>74</v>
      </c>
      <c r="D36" s="101"/>
      <c r="E36" s="101"/>
      <c r="F36" s="187">
        <v>0</v>
      </c>
      <c r="G36" s="516"/>
      <c r="H36" s="187">
        <v>0</v>
      </c>
    </row>
    <row r="37" spans="2:8" hidden="1">
      <c r="C37" s="505" t="s">
        <v>75</v>
      </c>
      <c r="D37" s="101"/>
      <c r="E37" s="101"/>
      <c r="F37" s="516"/>
      <c r="G37" s="516"/>
      <c r="H37" s="516"/>
    </row>
    <row r="38" spans="2:8" hidden="1">
      <c r="C38" s="505" t="s">
        <v>76</v>
      </c>
      <c r="D38" s="101"/>
      <c r="E38" s="101"/>
      <c r="F38" s="516"/>
      <c r="G38" s="516"/>
      <c r="H38" s="516"/>
    </row>
    <row r="39" spans="2:8" hidden="1">
      <c r="C39" s="505" t="s">
        <v>77</v>
      </c>
      <c r="D39" s="101"/>
      <c r="E39" s="101"/>
      <c r="F39" s="516"/>
      <c r="G39" s="516"/>
      <c r="H39" s="516"/>
    </row>
    <row r="40" spans="2:8" hidden="1">
      <c r="C40" s="505" t="s">
        <v>78</v>
      </c>
      <c r="D40" s="101"/>
      <c r="E40" s="101"/>
      <c r="F40" s="516"/>
      <c r="G40" s="516"/>
      <c r="H40" s="516"/>
    </row>
    <row r="41" spans="2:8" hidden="1">
      <c r="C41" s="505" t="s">
        <v>79</v>
      </c>
      <c r="D41" s="101"/>
      <c r="E41" s="101"/>
      <c r="F41" s="516"/>
      <c r="G41" s="516"/>
      <c r="H41" s="516"/>
    </row>
    <row r="42" spans="2:8" hidden="1">
      <c r="C42" s="505" t="s">
        <v>80</v>
      </c>
      <c r="D42" s="101"/>
      <c r="E42" s="101"/>
      <c r="F42" s="516"/>
      <c r="G42" s="516"/>
      <c r="H42" s="516"/>
    </row>
    <row r="43" spans="2:8" hidden="1">
      <c r="C43" s="505" t="s">
        <v>81</v>
      </c>
      <c r="D43" s="101"/>
      <c r="E43" s="101"/>
      <c r="F43" s="516"/>
      <c r="G43" s="516"/>
      <c r="H43" s="516"/>
    </row>
    <row r="44" spans="2:8" hidden="1">
      <c r="C44" s="505" t="s">
        <v>82</v>
      </c>
      <c r="D44" s="101"/>
      <c r="E44" s="101"/>
      <c r="F44" s="516"/>
      <c r="G44" s="516"/>
      <c r="H44" s="516"/>
    </row>
    <row r="45" spans="2:8" hidden="1">
      <c r="C45" s="505" t="s">
        <v>83</v>
      </c>
      <c r="D45" s="101"/>
      <c r="E45" s="101"/>
      <c r="F45" s="516"/>
      <c r="G45" s="516"/>
      <c r="H45" s="516"/>
    </row>
    <row r="46" spans="2:8" hidden="1">
      <c r="C46" s="505" t="s">
        <v>84</v>
      </c>
      <c r="D46" s="101"/>
      <c r="E46" s="101"/>
      <c r="F46" s="516"/>
      <c r="G46" s="516"/>
      <c r="H46" s="516"/>
    </row>
    <row r="47" spans="2:8">
      <c r="B47" s="82" t="s">
        <v>85</v>
      </c>
      <c r="D47" s="101"/>
      <c r="E47" s="101"/>
      <c r="F47" s="520">
        <f>SUM(F31:F46)</f>
        <v>0</v>
      </c>
      <c r="G47" s="103"/>
      <c r="H47" s="520">
        <f>SUM(H31:H46)</f>
        <v>0</v>
      </c>
    </row>
    <row r="48" spans="2:8">
      <c r="C48" s="11" t="s">
        <v>86</v>
      </c>
      <c r="D48" s="101"/>
      <c r="E48" s="101"/>
      <c r="F48" s="516">
        <f>F47+F28+F10</f>
        <v>0</v>
      </c>
      <c r="G48" s="516"/>
      <c r="H48" s="516">
        <f>H47+H28+H10</f>
        <v>0</v>
      </c>
    </row>
    <row r="49" spans="2:10">
      <c r="C49" s="505" t="s">
        <v>87</v>
      </c>
      <c r="D49" s="101"/>
      <c r="E49" s="101"/>
      <c r="F49" s="185">
        <f>'وضعيت مالي'!H15</f>
        <v>0</v>
      </c>
      <c r="G49" s="516"/>
      <c r="H49" s="185">
        <f>'وضعيت مالي'!J15</f>
        <v>0</v>
      </c>
    </row>
    <row r="50" spans="2:10" hidden="1">
      <c r="C50" s="505" t="s">
        <v>46</v>
      </c>
      <c r="D50" s="101"/>
      <c r="E50" s="101"/>
      <c r="F50" s="520"/>
      <c r="G50" s="516"/>
      <c r="H50" s="187"/>
    </row>
    <row r="51" spans="2:10" s="517" customFormat="1" ht="24" thickBot="1">
      <c r="B51" s="11" t="s">
        <v>88</v>
      </c>
      <c r="D51" s="101"/>
      <c r="E51" s="101"/>
      <c r="F51" s="104">
        <f>SUM(F48:F50)</f>
        <v>0</v>
      </c>
      <c r="G51" s="103"/>
      <c r="H51" s="104">
        <f>SUM(H48:H50)</f>
        <v>0</v>
      </c>
      <c r="I51" s="299">
        <f>'وضعيت مالي'!F15</f>
        <v>0</v>
      </c>
      <c r="J51" s="299">
        <f>'وضعيت مالي'!H15</f>
        <v>0</v>
      </c>
    </row>
    <row r="52" spans="2:10" ht="21.75" thickTop="1">
      <c r="B52" s="199"/>
      <c r="C52" s="199"/>
      <c r="D52" s="199"/>
      <c r="E52" s="199"/>
      <c r="F52" s="199"/>
      <c r="G52" s="199"/>
      <c r="H52" s="199"/>
      <c r="I52" s="302">
        <f>I51-F51</f>
        <v>0</v>
      </c>
      <c r="J52" s="302">
        <f>J51-H51</f>
        <v>0</v>
      </c>
    </row>
    <row r="53" spans="2:10">
      <c r="F53" s="202"/>
    </row>
    <row r="88" spans="2:8">
      <c r="B88" s="546"/>
      <c r="C88" s="546"/>
      <c r="D88" s="546"/>
      <c r="E88" s="546"/>
      <c r="F88" s="546"/>
      <c r="G88" s="546"/>
      <c r="H88" s="546"/>
    </row>
    <row r="90" spans="2:8">
      <c r="B90" s="545" t="s">
        <v>198</v>
      </c>
      <c r="C90" s="545"/>
      <c r="D90" s="545"/>
      <c r="E90" s="545"/>
      <c r="F90" s="545"/>
      <c r="G90" s="545"/>
      <c r="H90" s="545"/>
    </row>
  </sheetData>
  <mergeCells count="6">
    <mergeCell ref="A1:H1"/>
    <mergeCell ref="A2:H2"/>
    <mergeCell ref="A3:H3"/>
    <mergeCell ref="B90:H90"/>
    <mergeCell ref="B88:H88"/>
    <mergeCell ref="F4:G4"/>
  </mergeCells>
  <conditionalFormatting sqref="F48:H50 F47 F28 F30:H46 F7:F18 F20 G7:G20 F21:G27 H7:H28 H47:H48">
    <cfRule type="cellIs" dxfId="4" priority="3" stopIfTrue="1" operator="lessThan">
      <formula>0</formula>
    </cfRule>
  </conditionalFormatting>
  <conditionalFormatting sqref="F29 H29">
    <cfRule type="cellIs" dxfId="3" priority="1" stopIfTrue="1" operator="lessThan">
      <formula>0</formula>
    </cfRule>
  </conditionalFormatting>
  <pageMargins left="0.39370078740157483" right="0.39370078740157483" top="0.39370078740157483" bottom="0.39370078740157483" header="0.31496062992125984" footer="0.31496062992125984"/>
  <pageSetup firstPageNumber="5" orientation="portrait" useFirstPageNumber="1" r:id="rId1"/>
  <headerFooter>
    <oddFooter>&amp;C&amp;"B Nazanin,Regular"&amp;12&amp;P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46"/>
  <sheetViews>
    <sheetView rightToLeft="1" view="pageBreakPreview" zoomScaleSheetLayoutView="100" workbookViewId="0">
      <selection activeCell="B6" sqref="B6:L8"/>
    </sheetView>
  </sheetViews>
  <sheetFormatPr defaultColWidth="9" defaultRowHeight="18.75"/>
  <cols>
    <col min="1" max="1" width="4.85546875" style="308" bestFit="1" customWidth="1"/>
    <col min="2" max="2" width="1.140625" style="304" customWidth="1"/>
    <col min="3" max="6" width="10.7109375" style="3" customWidth="1"/>
    <col min="7" max="7" width="1" style="3" customWidth="1"/>
    <col min="8" max="8" width="10.7109375" style="163" customWidth="1"/>
    <col min="9" max="9" width="0.85546875" style="163" customWidth="1"/>
    <col min="10" max="10" width="10.7109375" style="163" customWidth="1"/>
    <col min="11" max="11" width="0.85546875" style="304" customWidth="1"/>
    <col min="12" max="12" width="4.85546875" style="304" customWidth="1"/>
    <col min="13" max="16384" width="9" style="304"/>
  </cols>
  <sheetData>
    <row r="1" spans="1:12" ht="21">
      <c r="A1" s="539" t="str">
        <f>'ص امضا'!A1:N1</f>
        <v>شرکت نمونه(سهامی خاص)</v>
      </c>
      <c r="B1" s="539"/>
      <c r="C1" s="539"/>
      <c r="D1" s="539"/>
      <c r="E1" s="539"/>
      <c r="F1" s="539"/>
      <c r="G1" s="539"/>
      <c r="H1" s="539"/>
      <c r="I1" s="539"/>
      <c r="J1" s="539"/>
      <c r="K1" s="539"/>
      <c r="L1" s="539"/>
    </row>
    <row r="2" spans="1:12" ht="21">
      <c r="A2" s="539" t="s">
        <v>225</v>
      </c>
      <c r="B2" s="539"/>
      <c r="C2" s="539"/>
      <c r="D2" s="539"/>
      <c r="E2" s="539"/>
      <c r="F2" s="539"/>
      <c r="G2" s="539"/>
      <c r="H2" s="539"/>
      <c r="I2" s="539"/>
      <c r="J2" s="539"/>
      <c r="K2" s="539"/>
      <c r="L2" s="539"/>
    </row>
    <row r="3" spans="1:12" ht="21">
      <c r="A3" s="539" t="str">
        <f>'درایی ثابت'!A3:U3</f>
        <v>سال مالی منتهی به 29 اسفند 1398</v>
      </c>
      <c r="B3" s="539"/>
      <c r="C3" s="539"/>
      <c r="D3" s="539"/>
      <c r="E3" s="539"/>
      <c r="F3" s="539"/>
      <c r="G3" s="539"/>
      <c r="H3" s="539"/>
      <c r="I3" s="539"/>
      <c r="J3" s="539"/>
      <c r="K3" s="539"/>
      <c r="L3" s="539"/>
    </row>
    <row r="4" spans="1:12" s="305" customFormat="1" ht="21">
      <c r="A4" s="14" t="s">
        <v>195</v>
      </c>
      <c r="B4" s="547" t="s">
        <v>185</v>
      </c>
      <c r="C4" s="547"/>
      <c r="D4" s="547"/>
      <c r="E4" s="547"/>
      <c r="F4" s="547"/>
      <c r="G4" s="547"/>
      <c r="H4" s="547"/>
      <c r="I4" s="547"/>
      <c r="J4" s="547"/>
      <c r="K4" s="547"/>
      <c r="L4" s="547"/>
    </row>
    <row r="5" spans="1:12" s="305" customFormat="1" ht="21">
      <c r="A5" s="306" t="s">
        <v>184</v>
      </c>
      <c r="B5" s="305" t="s">
        <v>183</v>
      </c>
      <c r="C5" s="56"/>
      <c r="D5" s="56"/>
      <c r="E5" s="56"/>
      <c r="F5" s="56"/>
      <c r="G5" s="56"/>
      <c r="H5" s="307"/>
      <c r="I5" s="307"/>
      <c r="J5" s="307"/>
      <c r="K5" s="56"/>
      <c r="L5" s="56"/>
    </row>
    <row r="6" spans="1:12" ht="25.5" customHeight="1">
      <c r="B6" s="548" t="s">
        <v>494</v>
      </c>
      <c r="C6" s="548"/>
      <c r="D6" s="548"/>
      <c r="E6" s="548"/>
      <c r="F6" s="548"/>
      <c r="G6" s="548"/>
      <c r="H6" s="548"/>
      <c r="I6" s="548"/>
      <c r="J6" s="548"/>
      <c r="K6" s="548"/>
      <c r="L6" s="548"/>
    </row>
    <row r="7" spans="1:12" ht="25.5" customHeight="1">
      <c r="B7" s="548"/>
      <c r="C7" s="548"/>
      <c r="D7" s="548"/>
      <c r="E7" s="548"/>
      <c r="F7" s="548"/>
      <c r="G7" s="548"/>
      <c r="H7" s="548"/>
      <c r="I7" s="548"/>
      <c r="J7" s="548"/>
      <c r="K7" s="548"/>
      <c r="L7" s="548"/>
    </row>
    <row r="8" spans="1:12" ht="33.75" customHeight="1">
      <c r="B8" s="548"/>
      <c r="C8" s="548"/>
      <c r="D8" s="548"/>
      <c r="E8" s="548"/>
      <c r="F8" s="548"/>
      <c r="G8" s="548"/>
      <c r="H8" s="548"/>
      <c r="I8" s="548"/>
      <c r="J8" s="548"/>
      <c r="K8" s="548"/>
      <c r="L8" s="548"/>
    </row>
    <row r="9" spans="1:12" s="305" customFormat="1" ht="19.5" customHeight="1">
      <c r="A9" s="306" t="s">
        <v>182</v>
      </c>
      <c r="B9" s="547" t="s">
        <v>181</v>
      </c>
      <c r="C9" s="547"/>
      <c r="D9" s="547"/>
      <c r="E9" s="547"/>
      <c r="F9" s="547"/>
      <c r="G9" s="547"/>
      <c r="H9" s="547"/>
      <c r="I9" s="547"/>
      <c r="J9" s="547"/>
      <c r="K9" s="547"/>
      <c r="L9" s="547"/>
    </row>
    <row r="10" spans="1:12" ht="18.600000000000001" customHeight="1">
      <c r="B10" s="550" t="s">
        <v>253</v>
      </c>
      <c r="C10" s="550"/>
      <c r="D10" s="550"/>
      <c r="E10" s="550"/>
      <c r="F10" s="550"/>
      <c r="G10" s="550"/>
      <c r="H10" s="550"/>
      <c r="I10" s="550"/>
      <c r="J10" s="550"/>
      <c r="K10" s="550"/>
      <c r="L10" s="550"/>
    </row>
    <row r="11" spans="1:12" ht="21" customHeight="1">
      <c r="B11" s="548" t="s">
        <v>495</v>
      </c>
      <c r="C11" s="548"/>
      <c r="D11" s="548"/>
      <c r="E11" s="548"/>
      <c r="F11" s="548"/>
      <c r="G11" s="548"/>
      <c r="H11" s="548"/>
      <c r="I11" s="548"/>
      <c r="J11" s="548"/>
      <c r="K11" s="548"/>
      <c r="L11" s="548"/>
    </row>
    <row r="12" spans="1:12" ht="21" customHeight="1">
      <c r="B12" s="548"/>
      <c r="C12" s="548"/>
      <c r="D12" s="548"/>
      <c r="E12" s="548"/>
      <c r="F12" s="548"/>
      <c r="G12" s="548"/>
      <c r="H12" s="548"/>
      <c r="I12" s="548"/>
      <c r="J12" s="548"/>
      <c r="K12" s="548"/>
      <c r="L12" s="548"/>
    </row>
    <row r="13" spans="1:12" ht="21" customHeight="1">
      <c r="B13" s="548"/>
      <c r="C13" s="548"/>
      <c r="D13" s="548"/>
      <c r="E13" s="548"/>
      <c r="F13" s="548"/>
      <c r="G13" s="548"/>
      <c r="H13" s="548"/>
      <c r="I13" s="548"/>
      <c r="J13" s="548"/>
      <c r="K13" s="548"/>
      <c r="L13" s="548"/>
    </row>
    <row r="14" spans="1:12" ht="21" customHeight="1">
      <c r="B14" s="548"/>
      <c r="C14" s="548"/>
      <c r="D14" s="548"/>
      <c r="E14" s="548"/>
      <c r="F14" s="548"/>
      <c r="G14" s="548"/>
      <c r="H14" s="548"/>
      <c r="I14" s="548"/>
      <c r="J14" s="548"/>
      <c r="K14" s="548"/>
      <c r="L14" s="548"/>
    </row>
    <row r="15" spans="1:12" ht="21" customHeight="1">
      <c r="B15" s="548"/>
      <c r="C15" s="548"/>
      <c r="D15" s="548"/>
      <c r="E15" s="548"/>
      <c r="F15" s="548"/>
      <c r="G15" s="548"/>
      <c r="H15" s="548"/>
      <c r="I15" s="548"/>
      <c r="J15" s="548"/>
      <c r="K15" s="548"/>
      <c r="L15" s="548"/>
    </row>
    <row r="16" spans="1:12" ht="21" customHeight="1">
      <c r="B16" s="548"/>
      <c r="C16" s="548"/>
      <c r="D16" s="548"/>
      <c r="E16" s="548"/>
      <c r="F16" s="548"/>
      <c r="G16" s="548"/>
      <c r="H16" s="548"/>
      <c r="I16" s="548"/>
      <c r="J16" s="548"/>
      <c r="K16" s="548"/>
      <c r="L16" s="548"/>
    </row>
    <row r="17" spans="1:12" ht="21" customHeight="1">
      <c r="B17" s="548"/>
      <c r="C17" s="548"/>
      <c r="D17" s="548"/>
      <c r="E17" s="548"/>
      <c r="F17" s="548"/>
      <c r="G17" s="548"/>
      <c r="H17" s="548"/>
      <c r="I17" s="548"/>
      <c r="J17" s="548"/>
      <c r="K17" s="548"/>
      <c r="L17" s="548"/>
    </row>
    <row r="18" spans="1:12" s="305" customFormat="1" ht="19.5" customHeight="1">
      <c r="A18" s="306" t="s">
        <v>180</v>
      </c>
      <c r="B18" s="547" t="s">
        <v>179</v>
      </c>
      <c r="C18" s="547"/>
      <c r="D18" s="547"/>
      <c r="E18" s="547"/>
      <c r="F18" s="547"/>
      <c r="G18" s="547"/>
      <c r="H18" s="547"/>
      <c r="I18" s="547"/>
      <c r="J18" s="547"/>
      <c r="K18" s="547"/>
      <c r="L18" s="547"/>
    </row>
    <row r="19" spans="1:12" ht="19.5" customHeight="1">
      <c r="B19" s="551" t="s">
        <v>207</v>
      </c>
      <c r="C19" s="551"/>
      <c r="D19" s="551"/>
      <c r="E19" s="551"/>
      <c r="F19" s="551"/>
      <c r="G19" s="551"/>
      <c r="H19" s="551"/>
      <c r="I19" s="551"/>
      <c r="J19" s="551"/>
      <c r="K19" s="551"/>
      <c r="L19" s="551"/>
    </row>
    <row r="20" spans="1:12" ht="19.5" customHeight="1">
      <c r="B20" s="551"/>
      <c r="C20" s="551"/>
      <c r="D20" s="551"/>
      <c r="E20" s="551"/>
      <c r="F20" s="551"/>
      <c r="G20" s="551"/>
      <c r="H20" s="551"/>
      <c r="I20" s="551"/>
      <c r="J20" s="551"/>
      <c r="K20" s="551"/>
      <c r="L20" s="551"/>
    </row>
    <row r="21" spans="1:12" ht="21">
      <c r="C21" s="298"/>
      <c r="D21" s="298"/>
      <c r="E21" s="298"/>
      <c r="F21" s="298"/>
      <c r="G21" s="298"/>
      <c r="H21" s="162"/>
      <c r="I21" s="162"/>
      <c r="J21" s="301"/>
      <c r="K21" s="309"/>
      <c r="L21" s="69"/>
    </row>
    <row r="22" spans="1:12" s="310" customFormat="1" ht="21">
      <c r="C22" s="162"/>
      <c r="D22" s="162"/>
      <c r="E22" s="162"/>
      <c r="F22" s="162"/>
      <c r="G22" s="162"/>
      <c r="H22" s="311" t="e">
        <f>#REF!</f>
        <v>#REF!</v>
      </c>
      <c r="I22" s="162"/>
      <c r="J22" s="311" t="e">
        <f>#REF!</f>
        <v>#REF!</v>
      </c>
      <c r="K22" s="301"/>
      <c r="L22" s="69"/>
    </row>
    <row r="23" spans="1:12" ht="21">
      <c r="C23" s="298"/>
      <c r="D23" s="298"/>
      <c r="E23" s="298"/>
      <c r="F23" s="298"/>
      <c r="G23" s="298"/>
      <c r="H23" s="301" t="s">
        <v>178</v>
      </c>
      <c r="I23" s="162"/>
      <c r="J23" s="301" t="s">
        <v>178</v>
      </c>
      <c r="K23" s="301"/>
      <c r="L23" s="69"/>
    </row>
    <row r="24" spans="1:12" ht="21">
      <c r="C24" s="298"/>
      <c r="D24" s="298"/>
      <c r="E24" s="3" t="s">
        <v>496</v>
      </c>
      <c r="F24" s="298"/>
      <c r="G24" s="298"/>
      <c r="H24" s="301" t="s">
        <v>147</v>
      </c>
      <c r="I24" s="458"/>
      <c r="J24" s="301" t="s">
        <v>147</v>
      </c>
      <c r="K24" s="301"/>
      <c r="L24" s="69"/>
    </row>
    <row r="25" spans="1:12" s="163" customFormat="1" ht="21">
      <c r="C25" s="162"/>
      <c r="D25" s="162"/>
      <c r="E25" s="3" t="s">
        <v>177</v>
      </c>
      <c r="F25" s="3"/>
      <c r="G25" s="162"/>
      <c r="H25" s="297" t="s">
        <v>147</v>
      </c>
      <c r="I25" s="162"/>
      <c r="J25" s="501" t="s">
        <v>147</v>
      </c>
      <c r="K25" s="301"/>
      <c r="L25" s="69"/>
    </row>
    <row r="26" spans="1:12" ht="21.75" thickBot="1">
      <c r="C26" s="298"/>
      <c r="D26" s="298"/>
      <c r="E26" s="298"/>
      <c r="F26" s="298"/>
      <c r="G26" s="298"/>
      <c r="H26" s="312">
        <f>SUM(H25:H25)</f>
        <v>0</v>
      </c>
      <c r="I26" s="162"/>
      <c r="J26" s="312">
        <f>SUM(J25:J25)</f>
        <v>0</v>
      </c>
      <c r="K26" s="301"/>
      <c r="L26" s="69"/>
    </row>
    <row r="27" spans="1:12" ht="21.75" thickTop="1">
      <c r="C27" s="298"/>
      <c r="D27" s="298"/>
      <c r="E27" s="298"/>
      <c r="F27" s="298"/>
      <c r="G27" s="298"/>
      <c r="H27" s="162"/>
      <c r="I27" s="162"/>
      <c r="J27" s="301"/>
      <c r="K27" s="301"/>
      <c r="L27" s="301"/>
    </row>
    <row r="31" spans="1:12" ht="21">
      <c r="C31" s="298"/>
      <c r="D31" s="298"/>
      <c r="E31" s="298"/>
      <c r="F31" s="298"/>
      <c r="G31" s="298"/>
      <c r="H31" s="162"/>
      <c r="I31" s="162"/>
      <c r="J31" s="301"/>
      <c r="K31" s="301"/>
      <c r="L31" s="69"/>
    </row>
    <row r="32" spans="1:12" ht="21">
      <c r="C32" s="298"/>
      <c r="D32" s="298"/>
      <c r="E32" s="298"/>
      <c r="F32" s="298"/>
      <c r="G32" s="298"/>
      <c r="H32" s="162"/>
      <c r="I32" s="162"/>
      <c r="J32" s="301"/>
      <c r="K32" s="301"/>
      <c r="L32" s="69"/>
    </row>
    <row r="33" spans="3:12" ht="21">
      <c r="C33" s="298"/>
      <c r="D33" s="298"/>
      <c r="E33" s="298"/>
      <c r="F33" s="298"/>
      <c r="G33" s="298"/>
      <c r="H33" s="162"/>
      <c r="I33" s="162"/>
      <c r="J33" s="301"/>
      <c r="K33" s="301"/>
      <c r="L33" s="69"/>
    </row>
    <row r="34" spans="3:12" ht="21">
      <c r="C34" s="298"/>
      <c r="D34" s="298"/>
      <c r="E34" s="298"/>
      <c r="F34" s="298"/>
      <c r="G34" s="298"/>
      <c r="H34" s="162"/>
      <c r="I34" s="162"/>
      <c r="J34" s="301"/>
      <c r="K34" s="301"/>
      <c r="L34" s="69"/>
    </row>
    <row r="35" spans="3:12" ht="21">
      <c r="C35" s="298"/>
      <c r="D35" s="298"/>
      <c r="E35" s="298"/>
      <c r="F35" s="298"/>
      <c r="G35" s="298"/>
      <c r="H35" s="162"/>
      <c r="I35" s="162"/>
      <c r="J35" s="301"/>
      <c r="K35" s="301"/>
      <c r="L35" s="69"/>
    </row>
    <row r="36" spans="3:12" ht="21">
      <c r="C36" s="298"/>
      <c r="D36" s="298"/>
      <c r="E36" s="298"/>
      <c r="F36" s="298"/>
      <c r="G36" s="298"/>
      <c r="H36" s="162"/>
      <c r="I36" s="162"/>
      <c r="J36" s="301"/>
      <c r="K36" s="301"/>
      <c r="L36" s="69"/>
    </row>
    <row r="37" spans="3:12" ht="21">
      <c r="C37" s="298"/>
      <c r="D37" s="298"/>
      <c r="E37" s="298"/>
      <c r="F37" s="298"/>
      <c r="G37" s="298"/>
      <c r="H37" s="162"/>
      <c r="I37" s="162"/>
      <c r="J37" s="301"/>
      <c r="K37" s="301"/>
      <c r="L37" s="69"/>
    </row>
    <row r="38" spans="3:12" ht="21">
      <c r="C38" s="298"/>
      <c r="D38" s="298"/>
      <c r="E38" s="298"/>
      <c r="F38" s="298"/>
      <c r="G38" s="298"/>
      <c r="H38" s="162"/>
      <c r="I38" s="162"/>
      <c r="J38" s="301"/>
      <c r="K38" s="301"/>
      <c r="L38" s="69"/>
    </row>
    <row r="39" spans="3:12" ht="21">
      <c r="C39" s="298"/>
      <c r="D39" s="298"/>
      <c r="E39" s="298"/>
      <c r="F39" s="298"/>
      <c r="G39" s="298"/>
      <c r="H39" s="162"/>
      <c r="I39" s="162"/>
      <c r="J39" s="301"/>
      <c r="K39" s="301"/>
      <c r="L39" s="69"/>
    </row>
    <row r="40" spans="3:12" ht="21">
      <c r="C40" s="298"/>
      <c r="D40" s="298"/>
      <c r="E40" s="298"/>
      <c r="F40" s="298"/>
      <c r="G40" s="298"/>
      <c r="H40" s="162"/>
      <c r="I40" s="162"/>
      <c r="J40" s="301"/>
      <c r="K40" s="301"/>
      <c r="L40" s="69"/>
    </row>
    <row r="41" spans="3:12" ht="21">
      <c r="C41" s="298"/>
      <c r="D41" s="298"/>
      <c r="E41" s="298"/>
      <c r="F41" s="298"/>
      <c r="G41" s="298"/>
      <c r="H41" s="162"/>
      <c r="I41" s="162"/>
      <c r="J41" s="301"/>
      <c r="K41" s="301"/>
      <c r="L41" s="301"/>
    </row>
    <row r="42" spans="3:12" ht="21">
      <c r="C42" s="298"/>
      <c r="D42" s="298"/>
      <c r="E42" s="298"/>
      <c r="F42" s="298"/>
      <c r="G42" s="298"/>
      <c r="H42" s="162"/>
      <c r="I42" s="162"/>
      <c r="J42" s="301"/>
      <c r="K42" s="301"/>
      <c r="L42" s="301"/>
    </row>
    <row r="43" spans="3:12" ht="21">
      <c r="C43" s="298"/>
      <c r="D43" s="298"/>
      <c r="E43" s="298"/>
      <c r="F43" s="298"/>
      <c r="G43" s="298"/>
      <c r="H43" s="162"/>
      <c r="I43" s="162"/>
      <c r="J43" s="301"/>
      <c r="K43" s="301"/>
      <c r="L43" s="301"/>
    </row>
    <row r="44" spans="3:12" ht="21">
      <c r="C44" s="298"/>
      <c r="D44" s="298"/>
      <c r="E44" s="298"/>
      <c r="F44" s="298"/>
      <c r="G44" s="298"/>
      <c r="H44" s="162"/>
      <c r="I44" s="162"/>
      <c r="J44" s="301"/>
      <c r="K44" s="301"/>
      <c r="L44" s="301"/>
    </row>
    <row r="45" spans="3:12">
      <c r="C45" s="549"/>
      <c r="D45" s="549"/>
      <c r="E45" s="549"/>
      <c r="F45" s="549"/>
      <c r="G45" s="549"/>
      <c r="H45" s="549"/>
      <c r="I45" s="549"/>
      <c r="J45" s="549"/>
      <c r="K45" s="549"/>
      <c r="L45" s="549"/>
    </row>
    <row r="46" spans="3:12">
      <c r="C46" s="162"/>
      <c r="D46" s="162"/>
      <c r="E46" s="162"/>
      <c r="F46" s="162"/>
      <c r="G46" s="162"/>
      <c r="H46" s="162"/>
      <c r="I46" s="162"/>
      <c r="J46" s="162"/>
      <c r="K46" s="162"/>
      <c r="L46" s="162"/>
    </row>
  </sheetData>
  <mergeCells count="11">
    <mergeCell ref="C45:L45"/>
    <mergeCell ref="B4:L4"/>
    <mergeCell ref="B9:L9"/>
    <mergeCell ref="B6:L8"/>
    <mergeCell ref="B10:L10"/>
    <mergeCell ref="B19:L20"/>
    <mergeCell ref="A1:L1"/>
    <mergeCell ref="A2:L2"/>
    <mergeCell ref="A3:L3"/>
    <mergeCell ref="B18:L18"/>
    <mergeCell ref="B11:L17"/>
  </mergeCells>
  <conditionalFormatting sqref="L31:L40 L21:L26">
    <cfRule type="cellIs" dxfId="2" priority="1" stopIfTrue="1" operator="lessThan">
      <formula>0</formula>
    </cfRule>
  </conditionalFormatting>
  <pageMargins left="0.39370078740157483" right="1.3779527559055118" top="0.39370078740157483" bottom="0.39370078740157483" header="0.31496062992125984" footer="0.31496062992125984"/>
  <pageSetup paperSize="9" firstPageNumber="6" fitToHeight="0" orientation="portrait" useFirstPageNumber="1" r:id="rId1"/>
  <headerFooter>
    <oddFooter>&amp;C&amp;"B Nazanin,Regular"&amp;12&amp;P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6"/>
  <sheetViews>
    <sheetView rightToLeft="1" view="pageBreakPreview" zoomScaleSheetLayoutView="100" workbookViewId="0">
      <selection activeCell="B8" sqref="B8:I8"/>
    </sheetView>
  </sheetViews>
  <sheetFormatPr defaultColWidth="9" defaultRowHeight="21"/>
  <cols>
    <col min="1" max="1" width="8" style="314" bestFit="1" customWidth="1"/>
    <col min="2" max="3" width="11.28515625" style="10" customWidth="1"/>
    <col min="4" max="4" width="2.42578125" style="10" customWidth="1"/>
    <col min="5" max="6" width="19.28515625" style="10" customWidth="1"/>
    <col min="7" max="7" width="2" style="10" customWidth="1"/>
    <col min="8" max="8" width="27.42578125" style="10" customWidth="1"/>
    <col min="9" max="9" width="1.42578125" style="10" customWidth="1"/>
    <col min="10" max="16384" width="9" style="10"/>
  </cols>
  <sheetData>
    <row r="1" spans="1:12" s="3" customFormat="1">
      <c r="A1" s="541" t="str">
        <f>'ص امضا'!A1:N1</f>
        <v>شرکت نمونه(سهامی خاص)</v>
      </c>
      <c r="B1" s="541"/>
      <c r="C1" s="541"/>
      <c r="D1" s="541"/>
      <c r="E1" s="541"/>
      <c r="F1" s="541"/>
      <c r="G1" s="541"/>
      <c r="H1" s="541"/>
      <c r="I1" s="541"/>
    </row>
    <row r="2" spans="1:12" s="3" customFormat="1">
      <c r="A2" s="541" t="str">
        <f>تاريخچه!A2</f>
        <v>يادداشتهاي توضيحي صورتهاي مالي</v>
      </c>
      <c r="B2" s="541"/>
      <c r="C2" s="541"/>
      <c r="D2" s="541"/>
      <c r="E2" s="541"/>
      <c r="F2" s="541"/>
      <c r="G2" s="541"/>
      <c r="H2" s="541"/>
      <c r="I2" s="541"/>
    </row>
    <row r="3" spans="1:12" s="3" customFormat="1">
      <c r="A3" s="541" t="str">
        <f>'درایی ثابت'!A3:U3</f>
        <v>سال مالی منتهی به 29 اسفند 1398</v>
      </c>
      <c r="B3" s="541"/>
      <c r="C3" s="541"/>
      <c r="D3" s="541"/>
      <c r="E3" s="541"/>
      <c r="F3" s="541"/>
      <c r="G3" s="541"/>
      <c r="H3" s="541"/>
      <c r="I3" s="541"/>
    </row>
    <row r="4" spans="1:12" s="3" customFormat="1" ht="12.75" customHeight="1">
      <c r="A4" s="361"/>
      <c r="B4" s="328"/>
      <c r="C4" s="328"/>
      <c r="D4" s="328"/>
      <c r="E4" s="328"/>
      <c r="F4" s="328"/>
      <c r="G4" s="328"/>
      <c r="H4" s="328"/>
      <c r="I4" s="328"/>
    </row>
    <row r="5" spans="1:12" s="363" customFormat="1">
      <c r="A5" s="364">
        <v>-2</v>
      </c>
      <c r="B5" s="554" t="s">
        <v>404</v>
      </c>
      <c r="C5" s="554"/>
      <c r="D5" s="554"/>
      <c r="E5" s="554"/>
      <c r="F5" s="554"/>
      <c r="G5" s="554"/>
      <c r="H5" s="554"/>
      <c r="I5" s="554"/>
      <c r="J5" s="362"/>
      <c r="K5" s="362"/>
      <c r="L5" s="362"/>
    </row>
    <row r="6" spans="1:12" s="13" customFormat="1">
      <c r="A6" s="313">
        <v>-3</v>
      </c>
      <c r="B6" s="13" t="s">
        <v>252</v>
      </c>
    </row>
    <row r="7" spans="1:12" s="13" customFormat="1">
      <c r="A7" s="313" t="s">
        <v>176</v>
      </c>
      <c r="B7" s="13" t="s">
        <v>208</v>
      </c>
    </row>
    <row r="8" spans="1:12" s="3" customFormat="1">
      <c r="A8" s="313"/>
      <c r="B8" s="550" t="s">
        <v>175</v>
      </c>
      <c r="C8" s="550"/>
      <c r="D8" s="550"/>
      <c r="E8" s="550"/>
      <c r="F8" s="550"/>
      <c r="G8" s="550"/>
      <c r="H8" s="550"/>
      <c r="I8" s="550"/>
    </row>
    <row r="9" spans="1:12" s="7" customFormat="1">
      <c r="A9" s="314" t="s">
        <v>228</v>
      </c>
      <c r="B9" s="13" t="s">
        <v>229</v>
      </c>
      <c r="C9" s="4"/>
      <c r="D9" s="4"/>
      <c r="E9" s="4"/>
      <c r="F9" s="4"/>
      <c r="G9" s="4"/>
      <c r="H9" s="4"/>
      <c r="I9" s="4"/>
    </row>
    <row r="10" spans="1:12" s="6" customFormat="1">
      <c r="A10" s="315"/>
      <c r="B10" s="553" t="s">
        <v>230</v>
      </c>
      <c r="C10" s="553"/>
      <c r="D10" s="553"/>
      <c r="E10" s="553"/>
      <c r="F10" s="553"/>
      <c r="G10" s="553"/>
      <c r="H10" s="553"/>
      <c r="I10" s="5"/>
    </row>
    <row r="11" spans="1:12" s="7" customFormat="1">
      <c r="A11" s="316" t="s">
        <v>255</v>
      </c>
      <c r="B11" s="7" t="s">
        <v>187</v>
      </c>
    </row>
    <row r="12" spans="1:12">
      <c r="B12" s="553" t="s">
        <v>209</v>
      </c>
      <c r="C12" s="553"/>
      <c r="D12" s="553"/>
      <c r="E12" s="553"/>
      <c r="F12" s="553"/>
      <c r="G12" s="553"/>
      <c r="H12" s="553"/>
      <c r="I12" s="553"/>
    </row>
    <row r="13" spans="1:12" s="7" customFormat="1">
      <c r="A13" s="314" t="s">
        <v>233</v>
      </c>
      <c r="B13" s="7" t="s">
        <v>210</v>
      </c>
    </row>
    <row r="14" spans="1:12" s="6" customFormat="1" ht="18.75">
      <c r="A14" s="317" t="s">
        <v>271</v>
      </c>
      <c r="B14" s="552" t="s">
        <v>257</v>
      </c>
      <c r="C14" s="552"/>
      <c r="D14" s="552"/>
      <c r="E14" s="552"/>
      <c r="F14" s="552"/>
      <c r="G14" s="552"/>
      <c r="H14" s="552"/>
      <c r="I14" s="552"/>
    </row>
    <row r="15" spans="1:12" s="6" customFormat="1" ht="18.75">
      <c r="A15" s="317"/>
      <c r="B15" s="552"/>
      <c r="C15" s="552"/>
      <c r="D15" s="552"/>
      <c r="E15" s="552"/>
      <c r="F15" s="552"/>
      <c r="G15" s="552"/>
      <c r="H15" s="552"/>
      <c r="I15" s="552"/>
    </row>
    <row r="16" spans="1:12" s="6" customFormat="1" ht="18.75">
      <c r="A16" s="317"/>
      <c r="B16" s="552"/>
      <c r="C16" s="552"/>
      <c r="D16" s="552"/>
      <c r="E16" s="552"/>
      <c r="F16" s="552"/>
      <c r="G16" s="552"/>
      <c r="H16" s="552"/>
      <c r="I16" s="552"/>
    </row>
    <row r="17" spans="1:10" s="6" customFormat="1" ht="18.75">
      <c r="A17" s="317"/>
      <c r="B17" s="552"/>
      <c r="C17" s="552"/>
      <c r="D17" s="552"/>
      <c r="E17" s="552"/>
      <c r="F17" s="552"/>
      <c r="G17" s="552"/>
      <c r="H17" s="552"/>
      <c r="I17" s="552"/>
    </row>
    <row r="18" spans="1:10" s="9" customFormat="1" ht="60.75" customHeight="1">
      <c r="A18" s="318" t="s">
        <v>272</v>
      </c>
      <c r="B18" s="556" t="s">
        <v>211</v>
      </c>
      <c r="C18" s="556"/>
      <c r="D18" s="556"/>
      <c r="E18" s="556"/>
      <c r="F18" s="556"/>
      <c r="G18" s="556"/>
      <c r="H18" s="556"/>
      <c r="I18" s="556"/>
      <c r="J18" s="8"/>
    </row>
    <row r="19" spans="1:10" s="9" customFormat="1">
      <c r="A19" s="319"/>
      <c r="B19" s="555" t="s">
        <v>192</v>
      </c>
      <c r="C19" s="555"/>
      <c r="E19" s="555" t="s">
        <v>191</v>
      </c>
      <c r="F19" s="555"/>
      <c r="H19" s="555" t="s">
        <v>190</v>
      </c>
      <c r="I19" s="555"/>
    </row>
    <row r="20" spans="1:10" s="326" customFormat="1">
      <c r="A20" s="319"/>
      <c r="B20" s="531" t="s">
        <v>189</v>
      </c>
      <c r="C20" s="531"/>
      <c r="E20" s="531">
        <v>6</v>
      </c>
      <c r="F20" s="531"/>
      <c r="H20" s="531" t="s">
        <v>254</v>
      </c>
      <c r="I20" s="531"/>
    </row>
    <row r="21" spans="1:10" s="326" customFormat="1">
      <c r="A21" s="319"/>
      <c r="B21" s="536" t="s">
        <v>188</v>
      </c>
      <c r="C21" s="536"/>
      <c r="E21" s="536">
        <v>10</v>
      </c>
      <c r="F21" s="536"/>
      <c r="H21" s="536" t="s">
        <v>254</v>
      </c>
      <c r="I21" s="536"/>
    </row>
    <row r="22" spans="1:10" s="326" customFormat="1" ht="7.5" customHeight="1">
      <c r="A22" s="319"/>
      <c r="B22" s="327"/>
      <c r="C22" s="327"/>
      <c r="E22" s="327"/>
      <c r="F22" s="327"/>
      <c r="H22" s="327"/>
      <c r="I22" s="327"/>
    </row>
    <row r="23" spans="1:10" s="7" customFormat="1">
      <c r="A23" s="314" t="s">
        <v>273</v>
      </c>
      <c r="B23" s="7" t="s">
        <v>212</v>
      </c>
    </row>
    <row r="24" spans="1:10" ht="18.75">
      <c r="A24" s="320" t="s">
        <v>274</v>
      </c>
      <c r="B24" s="552" t="s">
        <v>213</v>
      </c>
      <c r="C24" s="552"/>
      <c r="D24" s="552"/>
      <c r="E24" s="552"/>
      <c r="F24" s="552"/>
      <c r="G24" s="552"/>
      <c r="H24" s="552"/>
      <c r="I24" s="552"/>
    </row>
    <row r="25" spans="1:10" ht="18.75">
      <c r="A25" s="320"/>
      <c r="B25" s="552"/>
      <c r="C25" s="552"/>
      <c r="D25" s="552"/>
      <c r="E25" s="552"/>
      <c r="F25" s="552"/>
      <c r="G25" s="552"/>
      <c r="H25" s="552"/>
      <c r="I25" s="552"/>
    </row>
    <row r="26" spans="1:10" ht="41.25" customHeight="1">
      <c r="A26" s="320"/>
      <c r="B26" s="552"/>
      <c r="C26" s="552"/>
      <c r="D26" s="552"/>
      <c r="E26" s="552"/>
      <c r="F26" s="552"/>
      <c r="G26" s="552"/>
      <c r="H26" s="552"/>
      <c r="I26" s="552"/>
    </row>
    <row r="27" spans="1:10" ht="7.5" customHeight="1">
      <c r="A27" s="320"/>
      <c r="B27" s="329"/>
      <c r="C27" s="329"/>
      <c r="D27" s="329"/>
      <c r="E27" s="329"/>
      <c r="F27" s="329"/>
      <c r="G27" s="329"/>
      <c r="H27" s="329"/>
      <c r="I27" s="329"/>
    </row>
    <row r="28" spans="1:10" ht="36" customHeight="1">
      <c r="A28" s="320" t="s">
        <v>275</v>
      </c>
      <c r="B28" s="560" t="s">
        <v>403</v>
      </c>
      <c r="C28" s="560"/>
      <c r="D28" s="560"/>
      <c r="E28" s="560"/>
      <c r="F28" s="560"/>
      <c r="G28" s="560"/>
      <c r="H28" s="560"/>
    </row>
    <row r="29" spans="1:10" s="7" customFormat="1">
      <c r="A29" s="314" t="s">
        <v>186</v>
      </c>
      <c r="B29" s="12" t="s">
        <v>256</v>
      </c>
      <c r="C29" s="12"/>
      <c r="D29" s="12"/>
      <c r="E29" s="12"/>
      <c r="F29" s="12"/>
      <c r="G29" s="12"/>
      <c r="H29" s="12"/>
    </row>
    <row r="30" spans="1:10">
      <c r="B30" s="558" t="s">
        <v>215</v>
      </c>
      <c r="C30" s="558"/>
      <c r="D30" s="558"/>
      <c r="E30" s="558"/>
      <c r="F30" s="558"/>
      <c r="G30" s="558"/>
      <c r="H30" s="558"/>
    </row>
    <row r="31" spans="1:10">
      <c r="B31" s="558"/>
      <c r="C31" s="558"/>
      <c r="D31" s="558"/>
      <c r="E31" s="558"/>
      <c r="F31" s="558"/>
      <c r="G31" s="558"/>
      <c r="H31" s="558"/>
    </row>
    <row r="32" spans="1:10">
      <c r="B32" s="558"/>
      <c r="C32" s="558"/>
      <c r="D32" s="558"/>
      <c r="E32" s="558"/>
      <c r="F32" s="558"/>
      <c r="G32" s="558"/>
      <c r="H32" s="558"/>
    </row>
    <row r="33" spans="1:9">
      <c r="B33" s="559" t="s">
        <v>214</v>
      </c>
      <c r="C33" s="559"/>
      <c r="D33" s="559"/>
      <c r="E33" s="559"/>
      <c r="F33" s="559"/>
      <c r="G33" s="559"/>
      <c r="H33" s="559"/>
    </row>
    <row r="34" spans="1:9">
      <c r="B34" s="559"/>
      <c r="C34" s="559"/>
      <c r="D34" s="559"/>
      <c r="E34" s="559"/>
      <c r="F34" s="559"/>
      <c r="G34" s="559"/>
      <c r="H34" s="559"/>
    </row>
    <row r="35" spans="1:9" s="7" customFormat="1">
      <c r="A35" s="314" t="s">
        <v>276</v>
      </c>
      <c r="B35" s="11" t="s">
        <v>146</v>
      </c>
      <c r="D35" s="12"/>
      <c r="E35" s="12"/>
      <c r="F35" s="12"/>
      <c r="G35" s="12"/>
      <c r="H35" s="12"/>
    </row>
    <row r="36" spans="1:9">
      <c r="B36" s="557" t="s">
        <v>216</v>
      </c>
      <c r="C36" s="557"/>
      <c r="D36" s="557"/>
      <c r="E36" s="557"/>
      <c r="F36" s="557"/>
      <c r="G36" s="557"/>
      <c r="H36" s="557"/>
      <c r="I36" s="557"/>
    </row>
  </sheetData>
  <mergeCells count="23">
    <mergeCell ref="B36:I36"/>
    <mergeCell ref="B30:H32"/>
    <mergeCell ref="B33:H34"/>
    <mergeCell ref="B20:C20"/>
    <mergeCell ref="E20:F20"/>
    <mergeCell ref="H20:I20"/>
    <mergeCell ref="B21:C21"/>
    <mergeCell ref="E21:F21"/>
    <mergeCell ref="H21:I21"/>
    <mergeCell ref="B28:H28"/>
    <mergeCell ref="B19:C19"/>
    <mergeCell ref="E19:F19"/>
    <mergeCell ref="H19:I19"/>
    <mergeCell ref="B18:I18"/>
    <mergeCell ref="B24:I26"/>
    <mergeCell ref="A1:I1"/>
    <mergeCell ref="A2:I2"/>
    <mergeCell ref="A3:I3"/>
    <mergeCell ref="B14:I17"/>
    <mergeCell ref="B12:I12"/>
    <mergeCell ref="B10:H10"/>
    <mergeCell ref="B8:I8"/>
    <mergeCell ref="B5:I5"/>
  </mergeCells>
  <pageMargins left="0.39370078740157483" right="0.39370078740157483" top="0.39370078740157483" bottom="0.19685039370078741" header="0.31496062992125984" footer="0.11811023622047245"/>
  <pageSetup scale="96" firstPageNumber="7" fitToHeight="0" orientation="portrait" useFirstPageNumber="1" r:id="rId1"/>
  <headerFooter>
    <oddFooter>&amp;C&amp;"B Nazanin,Regular"&amp;12&amp;P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T67"/>
  <sheetViews>
    <sheetView rightToLeft="1" view="pageBreakPreview" zoomScaleSheetLayoutView="100" workbookViewId="0">
      <selection activeCell="F8" sqref="F8"/>
    </sheetView>
  </sheetViews>
  <sheetFormatPr defaultRowHeight="21"/>
  <cols>
    <col min="1" max="1" width="4" style="159" customWidth="1"/>
    <col min="2" max="3" width="2" style="170" customWidth="1"/>
    <col min="4" max="4" width="10.140625" style="157" customWidth="1"/>
    <col min="5" max="5" width="2.28515625" style="157" customWidth="1"/>
    <col min="6" max="6" width="14.7109375" style="161" bestFit="1" customWidth="1"/>
    <col min="7" max="7" width="0.85546875" style="161" customWidth="1"/>
    <col min="8" max="8" width="14.7109375" style="161" bestFit="1" customWidth="1"/>
    <col min="9" max="9" width="1.5703125" style="224" customWidth="1"/>
    <col min="10" max="10" width="16.42578125" style="212" bestFit="1" customWidth="1"/>
    <col min="11" max="11" width="1.28515625" style="212" customWidth="1"/>
    <col min="12" max="12" width="16.42578125" style="212" bestFit="1" customWidth="1"/>
    <col min="13" max="14" width="9" style="157"/>
    <col min="15" max="15" width="10.28515625" style="157" bestFit="1" customWidth="1"/>
    <col min="16" max="244" width="9" style="157"/>
    <col min="245" max="245" width="3.7109375" style="157" customWidth="1"/>
    <col min="246" max="246" width="4.85546875" style="157" customWidth="1"/>
    <col min="247" max="247" width="5.28515625" style="157" customWidth="1"/>
    <col min="248" max="248" width="31.140625" style="157" customWidth="1"/>
    <col min="249" max="249" width="7.7109375" style="157" customWidth="1"/>
    <col min="250" max="250" width="2.28515625" style="157" customWidth="1"/>
    <col min="251" max="251" width="11.7109375" style="157" customWidth="1"/>
    <col min="252" max="252" width="2.42578125" style="157" customWidth="1"/>
    <col min="253" max="253" width="11.7109375" style="157" customWidth="1"/>
    <col min="254" max="254" width="2.28515625" style="157" customWidth="1"/>
    <col min="255" max="255" width="10.85546875" style="157" customWidth="1"/>
    <col min="256" max="256" width="2.28515625" style="157" customWidth="1"/>
    <col min="257" max="257" width="11.140625" style="157" customWidth="1"/>
    <col min="258" max="258" width="1.85546875" style="157" customWidth="1"/>
    <col min="259" max="259" width="11" style="157" customWidth="1"/>
    <col min="260" max="260" width="0.85546875" style="157" customWidth="1"/>
    <col min="261" max="261" width="1.85546875" style="157" customWidth="1"/>
    <col min="262" max="262" width="11.85546875" style="157" bestFit="1" customWidth="1"/>
    <col min="263" max="263" width="15.140625" style="157" bestFit="1" customWidth="1"/>
    <col min="264" max="264" width="5" style="157" customWidth="1"/>
    <col min="265" max="265" width="10.28515625" style="157" bestFit="1" customWidth="1"/>
    <col min="266" max="266" width="5" style="157" customWidth="1"/>
    <col min="267" max="267" width="10.28515625" style="157" bestFit="1" customWidth="1"/>
    <col min="268" max="270" width="9" style="157"/>
    <col min="271" max="271" width="10.28515625" style="157" bestFit="1" customWidth="1"/>
    <col min="272" max="500" width="9" style="157"/>
    <col min="501" max="501" width="3.7109375" style="157" customWidth="1"/>
    <col min="502" max="502" width="4.85546875" style="157" customWidth="1"/>
    <col min="503" max="503" width="5.28515625" style="157" customWidth="1"/>
    <col min="504" max="504" width="31.140625" style="157" customWidth="1"/>
    <col min="505" max="505" width="7.7109375" style="157" customWidth="1"/>
    <col min="506" max="506" width="2.28515625" style="157" customWidth="1"/>
    <col min="507" max="507" width="11.7109375" style="157" customWidth="1"/>
    <col min="508" max="508" width="2.42578125" style="157" customWidth="1"/>
    <col min="509" max="509" width="11.7109375" style="157" customWidth="1"/>
    <col min="510" max="510" width="2.28515625" style="157" customWidth="1"/>
    <col min="511" max="511" width="10.85546875" style="157" customWidth="1"/>
    <col min="512" max="512" width="2.28515625" style="157" customWidth="1"/>
    <col min="513" max="513" width="11.140625" style="157" customWidth="1"/>
    <col min="514" max="514" width="1.85546875" style="157" customWidth="1"/>
    <col min="515" max="515" width="11" style="157" customWidth="1"/>
    <col min="516" max="516" width="0.85546875" style="157" customWidth="1"/>
    <col min="517" max="517" width="1.85546875" style="157" customWidth="1"/>
    <col min="518" max="518" width="11.85546875" style="157" bestFit="1" customWidth="1"/>
    <col min="519" max="519" width="15.140625" style="157" bestFit="1" customWidth="1"/>
    <col min="520" max="520" width="5" style="157" customWidth="1"/>
    <col min="521" max="521" width="10.28515625" style="157" bestFit="1" customWidth="1"/>
    <col min="522" max="522" width="5" style="157" customWidth="1"/>
    <col min="523" max="523" width="10.28515625" style="157" bestFit="1" customWidth="1"/>
    <col min="524" max="526" width="9" style="157"/>
    <col min="527" max="527" width="10.28515625" style="157" bestFit="1" customWidth="1"/>
    <col min="528" max="756" width="9" style="157"/>
    <col min="757" max="757" width="3.7109375" style="157" customWidth="1"/>
    <col min="758" max="758" width="4.85546875" style="157" customWidth="1"/>
    <col min="759" max="759" width="5.28515625" style="157" customWidth="1"/>
    <col min="760" max="760" width="31.140625" style="157" customWidth="1"/>
    <col min="761" max="761" width="7.7109375" style="157" customWidth="1"/>
    <col min="762" max="762" width="2.28515625" style="157" customWidth="1"/>
    <col min="763" max="763" width="11.7109375" style="157" customWidth="1"/>
    <col min="764" max="764" width="2.42578125" style="157" customWidth="1"/>
    <col min="765" max="765" width="11.7109375" style="157" customWidth="1"/>
    <col min="766" max="766" width="2.28515625" style="157" customWidth="1"/>
    <col min="767" max="767" width="10.85546875" style="157" customWidth="1"/>
    <col min="768" max="768" width="2.28515625" style="157" customWidth="1"/>
    <col min="769" max="769" width="11.140625" style="157" customWidth="1"/>
    <col min="770" max="770" width="1.85546875" style="157" customWidth="1"/>
    <col min="771" max="771" width="11" style="157" customWidth="1"/>
    <col min="772" max="772" width="0.85546875" style="157" customWidth="1"/>
    <col min="773" max="773" width="1.85546875" style="157" customWidth="1"/>
    <col min="774" max="774" width="11.85546875" style="157" bestFit="1" customWidth="1"/>
    <col min="775" max="775" width="15.140625" style="157" bestFit="1" customWidth="1"/>
    <col min="776" max="776" width="5" style="157" customWidth="1"/>
    <col min="777" max="777" width="10.28515625" style="157" bestFit="1" customWidth="1"/>
    <col min="778" max="778" width="5" style="157" customWidth="1"/>
    <col min="779" max="779" width="10.28515625" style="157" bestFit="1" customWidth="1"/>
    <col min="780" max="782" width="9" style="157"/>
    <col min="783" max="783" width="10.28515625" style="157" bestFit="1" customWidth="1"/>
    <col min="784" max="1012" width="9" style="157"/>
    <col min="1013" max="1013" width="3.7109375" style="157" customWidth="1"/>
    <col min="1014" max="1014" width="4.85546875" style="157" customWidth="1"/>
    <col min="1015" max="1015" width="5.28515625" style="157" customWidth="1"/>
    <col min="1016" max="1016" width="31.140625" style="157" customWidth="1"/>
    <col min="1017" max="1017" width="7.7109375" style="157" customWidth="1"/>
    <col min="1018" max="1018" width="2.28515625" style="157" customWidth="1"/>
    <col min="1019" max="1019" width="11.7109375" style="157" customWidth="1"/>
    <col min="1020" max="1020" width="2.42578125" style="157" customWidth="1"/>
    <col min="1021" max="1021" width="11.7109375" style="157" customWidth="1"/>
    <col min="1022" max="1022" width="2.28515625" style="157" customWidth="1"/>
    <col min="1023" max="1023" width="10.85546875" style="157" customWidth="1"/>
    <col min="1024" max="1024" width="2.28515625" style="157" customWidth="1"/>
    <col min="1025" max="1025" width="11.140625" style="157" customWidth="1"/>
    <col min="1026" max="1026" width="1.85546875" style="157" customWidth="1"/>
    <col min="1027" max="1027" width="11" style="157" customWidth="1"/>
    <col min="1028" max="1028" width="0.85546875" style="157" customWidth="1"/>
    <col min="1029" max="1029" width="1.85546875" style="157" customWidth="1"/>
    <col min="1030" max="1030" width="11.85546875" style="157" bestFit="1" customWidth="1"/>
    <col min="1031" max="1031" width="15.140625" style="157" bestFit="1" customWidth="1"/>
    <col min="1032" max="1032" width="5" style="157" customWidth="1"/>
    <col min="1033" max="1033" width="10.28515625" style="157" bestFit="1" customWidth="1"/>
    <col min="1034" max="1034" width="5" style="157" customWidth="1"/>
    <col min="1035" max="1035" width="10.28515625" style="157" bestFit="1" customWidth="1"/>
    <col min="1036" max="1038" width="9" style="157"/>
    <col min="1039" max="1039" width="10.28515625" style="157" bestFit="1" customWidth="1"/>
    <col min="1040" max="1268" width="9" style="157"/>
    <col min="1269" max="1269" width="3.7109375" style="157" customWidth="1"/>
    <col min="1270" max="1270" width="4.85546875" style="157" customWidth="1"/>
    <col min="1271" max="1271" width="5.28515625" style="157" customWidth="1"/>
    <col min="1272" max="1272" width="31.140625" style="157" customWidth="1"/>
    <col min="1273" max="1273" width="7.7109375" style="157" customWidth="1"/>
    <col min="1274" max="1274" width="2.28515625" style="157" customWidth="1"/>
    <col min="1275" max="1275" width="11.7109375" style="157" customWidth="1"/>
    <col min="1276" max="1276" width="2.42578125" style="157" customWidth="1"/>
    <col min="1277" max="1277" width="11.7109375" style="157" customWidth="1"/>
    <col min="1278" max="1278" width="2.28515625" style="157" customWidth="1"/>
    <col min="1279" max="1279" width="10.85546875" style="157" customWidth="1"/>
    <col min="1280" max="1280" width="2.28515625" style="157" customWidth="1"/>
    <col min="1281" max="1281" width="11.140625" style="157" customWidth="1"/>
    <col min="1282" max="1282" width="1.85546875" style="157" customWidth="1"/>
    <col min="1283" max="1283" width="11" style="157" customWidth="1"/>
    <col min="1284" max="1284" width="0.85546875" style="157" customWidth="1"/>
    <col min="1285" max="1285" width="1.85546875" style="157" customWidth="1"/>
    <col min="1286" max="1286" width="11.85546875" style="157" bestFit="1" customWidth="1"/>
    <col min="1287" max="1287" width="15.140625" style="157" bestFit="1" customWidth="1"/>
    <col min="1288" max="1288" width="5" style="157" customWidth="1"/>
    <col min="1289" max="1289" width="10.28515625" style="157" bestFit="1" customWidth="1"/>
    <col min="1290" max="1290" width="5" style="157" customWidth="1"/>
    <col min="1291" max="1291" width="10.28515625" style="157" bestFit="1" customWidth="1"/>
    <col min="1292" max="1294" width="9" style="157"/>
    <col min="1295" max="1295" width="10.28515625" style="157" bestFit="1" customWidth="1"/>
    <col min="1296" max="1524" width="9" style="157"/>
    <col min="1525" max="1525" width="3.7109375" style="157" customWidth="1"/>
    <col min="1526" max="1526" width="4.85546875" style="157" customWidth="1"/>
    <col min="1527" max="1527" width="5.28515625" style="157" customWidth="1"/>
    <col min="1528" max="1528" width="31.140625" style="157" customWidth="1"/>
    <col min="1529" max="1529" width="7.7109375" style="157" customWidth="1"/>
    <col min="1530" max="1530" width="2.28515625" style="157" customWidth="1"/>
    <col min="1531" max="1531" width="11.7109375" style="157" customWidth="1"/>
    <col min="1532" max="1532" width="2.42578125" style="157" customWidth="1"/>
    <col min="1533" max="1533" width="11.7109375" style="157" customWidth="1"/>
    <col min="1534" max="1534" width="2.28515625" style="157" customWidth="1"/>
    <col min="1535" max="1535" width="10.85546875" style="157" customWidth="1"/>
    <col min="1536" max="1536" width="2.28515625" style="157" customWidth="1"/>
    <col min="1537" max="1537" width="11.140625" style="157" customWidth="1"/>
    <col min="1538" max="1538" width="1.85546875" style="157" customWidth="1"/>
    <col min="1539" max="1539" width="11" style="157" customWidth="1"/>
    <col min="1540" max="1540" width="0.85546875" style="157" customWidth="1"/>
    <col min="1541" max="1541" width="1.85546875" style="157" customWidth="1"/>
    <col min="1542" max="1542" width="11.85546875" style="157" bestFit="1" customWidth="1"/>
    <col min="1543" max="1543" width="15.140625" style="157" bestFit="1" customWidth="1"/>
    <col min="1544" max="1544" width="5" style="157" customWidth="1"/>
    <col min="1545" max="1545" width="10.28515625" style="157" bestFit="1" customWidth="1"/>
    <col min="1546" max="1546" width="5" style="157" customWidth="1"/>
    <col min="1547" max="1547" width="10.28515625" style="157" bestFit="1" customWidth="1"/>
    <col min="1548" max="1550" width="9" style="157"/>
    <col min="1551" max="1551" width="10.28515625" style="157" bestFit="1" customWidth="1"/>
    <col min="1552" max="1780" width="9" style="157"/>
    <col min="1781" max="1781" width="3.7109375" style="157" customWidth="1"/>
    <col min="1782" max="1782" width="4.85546875" style="157" customWidth="1"/>
    <col min="1783" max="1783" width="5.28515625" style="157" customWidth="1"/>
    <col min="1784" max="1784" width="31.140625" style="157" customWidth="1"/>
    <col min="1785" max="1785" width="7.7109375" style="157" customWidth="1"/>
    <col min="1786" max="1786" width="2.28515625" style="157" customWidth="1"/>
    <col min="1787" max="1787" width="11.7109375" style="157" customWidth="1"/>
    <col min="1788" max="1788" width="2.42578125" style="157" customWidth="1"/>
    <col min="1789" max="1789" width="11.7109375" style="157" customWidth="1"/>
    <col min="1790" max="1790" width="2.28515625" style="157" customWidth="1"/>
    <col min="1791" max="1791" width="10.85546875" style="157" customWidth="1"/>
    <col min="1792" max="1792" width="2.28515625" style="157" customWidth="1"/>
    <col min="1793" max="1793" width="11.140625" style="157" customWidth="1"/>
    <col min="1794" max="1794" width="1.85546875" style="157" customWidth="1"/>
    <col min="1795" max="1795" width="11" style="157" customWidth="1"/>
    <col min="1796" max="1796" width="0.85546875" style="157" customWidth="1"/>
    <col min="1797" max="1797" width="1.85546875" style="157" customWidth="1"/>
    <col min="1798" max="1798" width="11.85546875" style="157" bestFit="1" customWidth="1"/>
    <col min="1799" max="1799" width="15.140625" style="157" bestFit="1" customWidth="1"/>
    <col min="1800" max="1800" width="5" style="157" customWidth="1"/>
    <col min="1801" max="1801" width="10.28515625" style="157" bestFit="1" customWidth="1"/>
    <col min="1802" max="1802" width="5" style="157" customWidth="1"/>
    <col min="1803" max="1803" width="10.28515625" style="157" bestFit="1" customWidth="1"/>
    <col min="1804" max="1806" width="9" style="157"/>
    <col min="1807" max="1807" width="10.28515625" style="157" bestFit="1" customWidth="1"/>
    <col min="1808" max="2036" width="9" style="157"/>
    <col min="2037" max="2037" width="3.7109375" style="157" customWidth="1"/>
    <col min="2038" max="2038" width="4.85546875" style="157" customWidth="1"/>
    <col min="2039" max="2039" width="5.28515625" style="157" customWidth="1"/>
    <col min="2040" max="2040" width="31.140625" style="157" customWidth="1"/>
    <col min="2041" max="2041" width="7.7109375" style="157" customWidth="1"/>
    <col min="2042" max="2042" width="2.28515625" style="157" customWidth="1"/>
    <col min="2043" max="2043" width="11.7109375" style="157" customWidth="1"/>
    <col min="2044" max="2044" width="2.42578125" style="157" customWidth="1"/>
    <col min="2045" max="2045" width="11.7109375" style="157" customWidth="1"/>
    <col min="2046" max="2046" width="2.28515625" style="157" customWidth="1"/>
    <col min="2047" max="2047" width="10.85546875" style="157" customWidth="1"/>
    <col min="2048" max="2048" width="2.28515625" style="157" customWidth="1"/>
    <col min="2049" max="2049" width="11.140625" style="157" customWidth="1"/>
    <col min="2050" max="2050" width="1.85546875" style="157" customWidth="1"/>
    <col min="2051" max="2051" width="11" style="157" customWidth="1"/>
    <col min="2052" max="2052" width="0.85546875" style="157" customWidth="1"/>
    <col min="2053" max="2053" width="1.85546875" style="157" customWidth="1"/>
    <col min="2054" max="2054" width="11.85546875" style="157" bestFit="1" customWidth="1"/>
    <col min="2055" max="2055" width="15.140625" style="157" bestFit="1" customWidth="1"/>
    <col min="2056" max="2056" width="5" style="157" customWidth="1"/>
    <col min="2057" max="2057" width="10.28515625" style="157" bestFit="1" customWidth="1"/>
    <col min="2058" max="2058" width="5" style="157" customWidth="1"/>
    <col min="2059" max="2059" width="10.28515625" style="157" bestFit="1" customWidth="1"/>
    <col min="2060" max="2062" width="9" style="157"/>
    <col min="2063" max="2063" width="10.28515625" style="157" bestFit="1" customWidth="1"/>
    <col min="2064" max="2292" width="9" style="157"/>
    <col min="2293" max="2293" width="3.7109375" style="157" customWidth="1"/>
    <col min="2294" max="2294" width="4.85546875" style="157" customWidth="1"/>
    <col min="2295" max="2295" width="5.28515625" style="157" customWidth="1"/>
    <col min="2296" max="2296" width="31.140625" style="157" customWidth="1"/>
    <col min="2297" max="2297" width="7.7109375" style="157" customWidth="1"/>
    <col min="2298" max="2298" width="2.28515625" style="157" customWidth="1"/>
    <col min="2299" max="2299" width="11.7109375" style="157" customWidth="1"/>
    <col min="2300" max="2300" width="2.42578125" style="157" customWidth="1"/>
    <col min="2301" max="2301" width="11.7109375" style="157" customWidth="1"/>
    <col min="2302" max="2302" width="2.28515625" style="157" customWidth="1"/>
    <col min="2303" max="2303" width="10.85546875" style="157" customWidth="1"/>
    <col min="2304" max="2304" width="2.28515625" style="157" customWidth="1"/>
    <col min="2305" max="2305" width="11.140625" style="157" customWidth="1"/>
    <col min="2306" max="2306" width="1.85546875" style="157" customWidth="1"/>
    <col min="2307" max="2307" width="11" style="157" customWidth="1"/>
    <col min="2308" max="2308" width="0.85546875" style="157" customWidth="1"/>
    <col min="2309" max="2309" width="1.85546875" style="157" customWidth="1"/>
    <col min="2310" max="2310" width="11.85546875" style="157" bestFit="1" customWidth="1"/>
    <col min="2311" max="2311" width="15.140625" style="157" bestFit="1" customWidth="1"/>
    <col min="2312" max="2312" width="5" style="157" customWidth="1"/>
    <col min="2313" max="2313" width="10.28515625" style="157" bestFit="1" customWidth="1"/>
    <col min="2314" max="2314" width="5" style="157" customWidth="1"/>
    <col min="2315" max="2315" width="10.28515625" style="157" bestFit="1" customWidth="1"/>
    <col min="2316" max="2318" width="9" style="157"/>
    <col min="2319" max="2319" width="10.28515625" style="157" bestFit="1" customWidth="1"/>
    <col min="2320" max="2548" width="9" style="157"/>
    <col min="2549" max="2549" width="3.7109375" style="157" customWidth="1"/>
    <col min="2550" max="2550" width="4.85546875" style="157" customWidth="1"/>
    <col min="2551" max="2551" width="5.28515625" style="157" customWidth="1"/>
    <col min="2552" max="2552" width="31.140625" style="157" customWidth="1"/>
    <col min="2553" max="2553" width="7.7109375" style="157" customWidth="1"/>
    <col min="2554" max="2554" width="2.28515625" style="157" customWidth="1"/>
    <col min="2555" max="2555" width="11.7109375" style="157" customWidth="1"/>
    <col min="2556" max="2556" width="2.42578125" style="157" customWidth="1"/>
    <col min="2557" max="2557" width="11.7109375" style="157" customWidth="1"/>
    <col min="2558" max="2558" width="2.28515625" style="157" customWidth="1"/>
    <col min="2559" max="2559" width="10.85546875" style="157" customWidth="1"/>
    <col min="2560" max="2560" width="2.28515625" style="157" customWidth="1"/>
    <col min="2561" max="2561" width="11.140625" style="157" customWidth="1"/>
    <col min="2562" max="2562" width="1.85546875" style="157" customWidth="1"/>
    <col min="2563" max="2563" width="11" style="157" customWidth="1"/>
    <col min="2564" max="2564" width="0.85546875" style="157" customWidth="1"/>
    <col min="2565" max="2565" width="1.85546875" style="157" customWidth="1"/>
    <col min="2566" max="2566" width="11.85546875" style="157" bestFit="1" customWidth="1"/>
    <col min="2567" max="2567" width="15.140625" style="157" bestFit="1" customWidth="1"/>
    <col min="2568" max="2568" width="5" style="157" customWidth="1"/>
    <col min="2569" max="2569" width="10.28515625" style="157" bestFit="1" customWidth="1"/>
    <col min="2570" max="2570" width="5" style="157" customWidth="1"/>
    <col min="2571" max="2571" width="10.28515625" style="157" bestFit="1" customWidth="1"/>
    <col min="2572" max="2574" width="9" style="157"/>
    <col min="2575" max="2575" width="10.28515625" style="157" bestFit="1" customWidth="1"/>
    <col min="2576" max="2804" width="9" style="157"/>
    <col min="2805" max="2805" width="3.7109375" style="157" customWidth="1"/>
    <col min="2806" max="2806" width="4.85546875" style="157" customWidth="1"/>
    <col min="2807" max="2807" width="5.28515625" style="157" customWidth="1"/>
    <col min="2808" max="2808" width="31.140625" style="157" customWidth="1"/>
    <col min="2809" max="2809" width="7.7109375" style="157" customWidth="1"/>
    <col min="2810" max="2810" width="2.28515625" style="157" customWidth="1"/>
    <col min="2811" max="2811" width="11.7109375" style="157" customWidth="1"/>
    <col min="2812" max="2812" width="2.42578125" style="157" customWidth="1"/>
    <col min="2813" max="2813" width="11.7109375" style="157" customWidth="1"/>
    <col min="2814" max="2814" width="2.28515625" style="157" customWidth="1"/>
    <col min="2815" max="2815" width="10.85546875" style="157" customWidth="1"/>
    <col min="2816" max="2816" width="2.28515625" style="157" customWidth="1"/>
    <col min="2817" max="2817" width="11.140625" style="157" customWidth="1"/>
    <col min="2818" max="2818" width="1.85546875" style="157" customWidth="1"/>
    <col min="2819" max="2819" width="11" style="157" customWidth="1"/>
    <col min="2820" max="2820" width="0.85546875" style="157" customWidth="1"/>
    <col min="2821" max="2821" width="1.85546875" style="157" customWidth="1"/>
    <col min="2822" max="2822" width="11.85546875" style="157" bestFit="1" customWidth="1"/>
    <col min="2823" max="2823" width="15.140625" style="157" bestFit="1" customWidth="1"/>
    <col min="2824" max="2824" width="5" style="157" customWidth="1"/>
    <col min="2825" max="2825" width="10.28515625" style="157" bestFit="1" customWidth="1"/>
    <col min="2826" max="2826" width="5" style="157" customWidth="1"/>
    <col min="2827" max="2827" width="10.28515625" style="157" bestFit="1" customWidth="1"/>
    <col min="2828" max="2830" width="9" style="157"/>
    <col min="2831" max="2831" width="10.28515625" style="157" bestFit="1" customWidth="1"/>
    <col min="2832" max="3060" width="9" style="157"/>
    <col min="3061" max="3061" width="3.7109375" style="157" customWidth="1"/>
    <col min="3062" max="3062" width="4.85546875" style="157" customWidth="1"/>
    <col min="3063" max="3063" width="5.28515625" style="157" customWidth="1"/>
    <col min="3064" max="3064" width="31.140625" style="157" customWidth="1"/>
    <col min="3065" max="3065" width="7.7109375" style="157" customWidth="1"/>
    <col min="3066" max="3066" width="2.28515625" style="157" customWidth="1"/>
    <col min="3067" max="3067" width="11.7109375" style="157" customWidth="1"/>
    <col min="3068" max="3068" width="2.42578125" style="157" customWidth="1"/>
    <col min="3069" max="3069" width="11.7109375" style="157" customWidth="1"/>
    <col min="3070" max="3070" width="2.28515625" style="157" customWidth="1"/>
    <col min="3071" max="3071" width="10.85546875" style="157" customWidth="1"/>
    <col min="3072" max="3072" width="2.28515625" style="157" customWidth="1"/>
    <col min="3073" max="3073" width="11.140625" style="157" customWidth="1"/>
    <col min="3074" max="3074" width="1.85546875" style="157" customWidth="1"/>
    <col min="3075" max="3075" width="11" style="157" customWidth="1"/>
    <col min="3076" max="3076" width="0.85546875" style="157" customWidth="1"/>
    <col min="3077" max="3077" width="1.85546875" style="157" customWidth="1"/>
    <col min="3078" max="3078" width="11.85546875" style="157" bestFit="1" customWidth="1"/>
    <col min="3079" max="3079" width="15.140625" style="157" bestFit="1" customWidth="1"/>
    <col min="3080" max="3080" width="5" style="157" customWidth="1"/>
    <col min="3081" max="3081" width="10.28515625" style="157" bestFit="1" customWidth="1"/>
    <col min="3082" max="3082" width="5" style="157" customWidth="1"/>
    <col min="3083" max="3083" width="10.28515625" style="157" bestFit="1" customWidth="1"/>
    <col min="3084" max="3086" width="9" style="157"/>
    <col min="3087" max="3087" width="10.28515625" style="157" bestFit="1" customWidth="1"/>
    <col min="3088" max="3316" width="9" style="157"/>
    <col min="3317" max="3317" width="3.7109375" style="157" customWidth="1"/>
    <col min="3318" max="3318" width="4.85546875" style="157" customWidth="1"/>
    <col min="3319" max="3319" width="5.28515625" style="157" customWidth="1"/>
    <col min="3320" max="3320" width="31.140625" style="157" customWidth="1"/>
    <col min="3321" max="3321" width="7.7109375" style="157" customWidth="1"/>
    <col min="3322" max="3322" width="2.28515625" style="157" customWidth="1"/>
    <col min="3323" max="3323" width="11.7109375" style="157" customWidth="1"/>
    <col min="3324" max="3324" width="2.42578125" style="157" customWidth="1"/>
    <col min="3325" max="3325" width="11.7109375" style="157" customWidth="1"/>
    <col min="3326" max="3326" width="2.28515625" style="157" customWidth="1"/>
    <col min="3327" max="3327" width="10.85546875" style="157" customWidth="1"/>
    <col min="3328" max="3328" width="2.28515625" style="157" customWidth="1"/>
    <col min="3329" max="3329" width="11.140625" style="157" customWidth="1"/>
    <col min="3330" max="3330" width="1.85546875" style="157" customWidth="1"/>
    <col min="3331" max="3331" width="11" style="157" customWidth="1"/>
    <col min="3332" max="3332" width="0.85546875" style="157" customWidth="1"/>
    <col min="3333" max="3333" width="1.85546875" style="157" customWidth="1"/>
    <col min="3334" max="3334" width="11.85546875" style="157" bestFit="1" customWidth="1"/>
    <col min="3335" max="3335" width="15.140625" style="157" bestFit="1" customWidth="1"/>
    <col min="3336" max="3336" width="5" style="157" customWidth="1"/>
    <col min="3337" max="3337" width="10.28515625" style="157" bestFit="1" customWidth="1"/>
    <col min="3338" max="3338" width="5" style="157" customWidth="1"/>
    <col min="3339" max="3339" width="10.28515625" style="157" bestFit="1" customWidth="1"/>
    <col min="3340" max="3342" width="9" style="157"/>
    <col min="3343" max="3343" width="10.28515625" style="157" bestFit="1" customWidth="1"/>
    <col min="3344" max="3572" width="9" style="157"/>
    <col min="3573" max="3573" width="3.7109375" style="157" customWidth="1"/>
    <col min="3574" max="3574" width="4.85546875" style="157" customWidth="1"/>
    <col min="3575" max="3575" width="5.28515625" style="157" customWidth="1"/>
    <col min="3576" max="3576" width="31.140625" style="157" customWidth="1"/>
    <col min="3577" max="3577" width="7.7109375" style="157" customWidth="1"/>
    <col min="3578" max="3578" width="2.28515625" style="157" customWidth="1"/>
    <col min="3579" max="3579" width="11.7109375" style="157" customWidth="1"/>
    <col min="3580" max="3580" width="2.42578125" style="157" customWidth="1"/>
    <col min="3581" max="3581" width="11.7109375" style="157" customWidth="1"/>
    <col min="3582" max="3582" width="2.28515625" style="157" customWidth="1"/>
    <col min="3583" max="3583" width="10.85546875" style="157" customWidth="1"/>
    <col min="3584" max="3584" width="2.28515625" style="157" customWidth="1"/>
    <col min="3585" max="3585" width="11.140625" style="157" customWidth="1"/>
    <col min="3586" max="3586" width="1.85546875" style="157" customWidth="1"/>
    <col min="3587" max="3587" width="11" style="157" customWidth="1"/>
    <col min="3588" max="3588" width="0.85546875" style="157" customWidth="1"/>
    <col min="3589" max="3589" width="1.85546875" style="157" customWidth="1"/>
    <col min="3590" max="3590" width="11.85546875" style="157" bestFit="1" customWidth="1"/>
    <col min="3591" max="3591" width="15.140625" style="157" bestFit="1" customWidth="1"/>
    <col min="3592" max="3592" width="5" style="157" customWidth="1"/>
    <col min="3593" max="3593" width="10.28515625" style="157" bestFit="1" customWidth="1"/>
    <col min="3594" max="3594" width="5" style="157" customWidth="1"/>
    <col min="3595" max="3595" width="10.28515625" style="157" bestFit="1" customWidth="1"/>
    <col min="3596" max="3598" width="9" style="157"/>
    <col min="3599" max="3599" width="10.28515625" style="157" bestFit="1" customWidth="1"/>
    <col min="3600" max="3828" width="9" style="157"/>
    <col min="3829" max="3829" width="3.7109375" style="157" customWidth="1"/>
    <col min="3830" max="3830" width="4.85546875" style="157" customWidth="1"/>
    <col min="3831" max="3831" width="5.28515625" style="157" customWidth="1"/>
    <col min="3832" max="3832" width="31.140625" style="157" customWidth="1"/>
    <col min="3833" max="3833" width="7.7109375" style="157" customWidth="1"/>
    <col min="3834" max="3834" width="2.28515625" style="157" customWidth="1"/>
    <col min="3835" max="3835" width="11.7109375" style="157" customWidth="1"/>
    <col min="3836" max="3836" width="2.42578125" style="157" customWidth="1"/>
    <col min="3837" max="3837" width="11.7109375" style="157" customWidth="1"/>
    <col min="3838" max="3838" width="2.28515625" style="157" customWidth="1"/>
    <col min="3839" max="3839" width="10.85546875" style="157" customWidth="1"/>
    <col min="3840" max="3840" width="2.28515625" style="157" customWidth="1"/>
    <col min="3841" max="3841" width="11.140625" style="157" customWidth="1"/>
    <col min="3842" max="3842" width="1.85546875" style="157" customWidth="1"/>
    <col min="3843" max="3843" width="11" style="157" customWidth="1"/>
    <col min="3844" max="3844" width="0.85546875" style="157" customWidth="1"/>
    <col min="3845" max="3845" width="1.85546875" style="157" customWidth="1"/>
    <col min="3846" max="3846" width="11.85546875" style="157" bestFit="1" customWidth="1"/>
    <col min="3847" max="3847" width="15.140625" style="157" bestFit="1" customWidth="1"/>
    <col min="3848" max="3848" width="5" style="157" customWidth="1"/>
    <col min="3849" max="3849" width="10.28515625" style="157" bestFit="1" customWidth="1"/>
    <col min="3850" max="3850" width="5" style="157" customWidth="1"/>
    <col min="3851" max="3851" width="10.28515625" style="157" bestFit="1" customWidth="1"/>
    <col min="3852" max="3854" width="9" style="157"/>
    <col min="3855" max="3855" width="10.28515625" style="157" bestFit="1" customWidth="1"/>
    <col min="3856" max="4084" width="9" style="157"/>
    <col min="4085" max="4085" width="3.7109375" style="157" customWidth="1"/>
    <col min="4086" max="4086" width="4.85546875" style="157" customWidth="1"/>
    <col min="4087" max="4087" width="5.28515625" style="157" customWidth="1"/>
    <col min="4088" max="4088" width="31.140625" style="157" customWidth="1"/>
    <col min="4089" max="4089" width="7.7109375" style="157" customWidth="1"/>
    <col min="4090" max="4090" width="2.28515625" style="157" customWidth="1"/>
    <col min="4091" max="4091" width="11.7109375" style="157" customWidth="1"/>
    <col min="4092" max="4092" width="2.42578125" style="157" customWidth="1"/>
    <col min="4093" max="4093" width="11.7109375" style="157" customWidth="1"/>
    <col min="4094" max="4094" width="2.28515625" style="157" customWidth="1"/>
    <col min="4095" max="4095" width="10.85546875" style="157" customWidth="1"/>
    <col min="4096" max="4096" width="2.28515625" style="157" customWidth="1"/>
    <col min="4097" max="4097" width="11.140625" style="157" customWidth="1"/>
    <col min="4098" max="4098" width="1.85546875" style="157" customWidth="1"/>
    <col min="4099" max="4099" width="11" style="157" customWidth="1"/>
    <col min="4100" max="4100" width="0.85546875" style="157" customWidth="1"/>
    <col min="4101" max="4101" width="1.85546875" style="157" customWidth="1"/>
    <col min="4102" max="4102" width="11.85546875" style="157" bestFit="1" customWidth="1"/>
    <col min="4103" max="4103" width="15.140625" style="157" bestFit="1" customWidth="1"/>
    <col min="4104" max="4104" width="5" style="157" customWidth="1"/>
    <col min="4105" max="4105" width="10.28515625" style="157" bestFit="1" customWidth="1"/>
    <col min="4106" max="4106" width="5" style="157" customWidth="1"/>
    <col min="4107" max="4107" width="10.28515625" style="157" bestFit="1" customWidth="1"/>
    <col min="4108" max="4110" width="9" style="157"/>
    <col min="4111" max="4111" width="10.28515625" style="157" bestFit="1" customWidth="1"/>
    <col min="4112" max="4340" width="9" style="157"/>
    <col min="4341" max="4341" width="3.7109375" style="157" customWidth="1"/>
    <col min="4342" max="4342" width="4.85546875" style="157" customWidth="1"/>
    <col min="4343" max="4343" width="5.28515625" style="157" customWidth="1"/>
    <col min="4344" max="4344" width="31.140625" style="157" customWidth="1"/>
    <col min="4345" max="4345" width="7.7109375" style="157" customWidth="1"/>
    <col min="4346" max="4346" width="2.28515625" style="157" customWidth="1"/>
    <col min="4347" max="4347" width="11.7109375" style="157" customWidth="1"/>
    <col min="4348" max="4348" width="2.42578125" style="157" customWidth="1"/>
    <col min="4349" max="4349" width="11.7109375" style="157" customWidth="1"/>
    <col min="4350" max="4350" width="2.28515625" style="157" customWidth="1"/>
    <col min="4351" max="4351" width="10.85546875" style="157" customWidth="1"/>
    <col min="4352" max="4352" width="2.28515625" style="157" customWidth="1"/>
    <col min="4353" max="4353" width="11.140625" style="157" customWidth="1"/>
    <col min="4354" max="4354" width="1.85546875" style="157" customWidth="1"/>
    <col min="4355" max="4355" width="11" style="157" customWidth="1"/>
    <col min="4356" max="4356" width="0.85546875" style="157" customWidth="1"/>
    <col min="4357" max="4357" width="1.85546875" style="157" customWidth="1"/>
    <col min="4358" max="4358" width="11.85546875" style="157" bestFit="1" customWidth="1"/>
    <col min="4359" max="4359" width="15.140625" style="157" bestFit="1" customWidth="1"/>
    <col min="4360" max="4360" width="5" style="157" customWidth="1"/>
    <col min="4361" max="4361" width="10.28515625" style="157" bestFit="1" customWidth="1"/>
    <col min="4362" max="4362" width="5" style="157" customWidth="1"/>
    <col min="4363" max="4363" width="10.28515625" style="157" bestFit="1" customWidth="1"/>
    <col min="4364" max="4366" width="9" style="157"/>
    <col min="4367" max="4367" width="10.28515625" style="157" bestFit="1" customWidth="1"/>
    <col min="4368" max="4596" width="9" style="157"/>
    <col min="4597" max="4597" width="3.7109375" style="157" customWidth="1"/>
    <col min="4598" max="4598" width="4.85546875" style="157" customWidth="1"/>
    <col min="4599" max="4599" width="5.28515625" style="157" customWidth="1"/>
    <col min="4600" max="4600" width="31.140625" style="157" customWidth="1"/>
    <col min="4601" max="4601" width="7.7109375" style="157" customWidth="1"/>
    <col min="4602" max="4602" width="2.28515625" style="157" customWidth="1"/>
    <col min="4603" max="4603" width="11.7109375" style="157" customWidth="1"/>
    <col min="4604" max="4604" width="2.42578125" style="157" customWidth="1"/>
    <col min="4605" max="4605" width="11.7109375" style="157" customWidth="1"/>
    <col min="4606" max="4606" width="2.28515625" style="157" customWidth="1"/>
    <col min="4607" max="4607" width="10.85546875" style="157" customWidth="1"/>
    <col min="4608" max="4608" width="2.28515625" style="157" customWidth="1"/>
    <col min="4609" max="4609" width="11.140625" style="157" customWidth="1"/>
    <col min="4610" max="4610" width="1.85546875" style="157" customWidth="1"/>
    <col min="4611" max="4611" width="11" style="157" customWidth="1"/>
    <col min="4612" max="4612" width="0.85546875" style="157" customWidth="1"/>
    <col min="4613" max="4613" width="1.85546875" style="157" customWidth="1"/>
    <col min="4614" max="4614" width="11.85546875" style="157" bestFit="1" customWidth="1"/>
    <col min="4615" max="4615" width="15.140625" style="157" bestFit="1" customWidth="1"/>
    <col min="4616" max="4616" width="5" style="157" customWidth="1"/>
    <col min="4617" max="4617" width="10.28515625" style="157" bestFit="1" customWidth="1"/>
    <col min="4618" max="4618" width="5" style="157" customWidth="1"/>
    <col min="4619" max="4619" width="10.28515625" style="157" bestFit="1" customWidth="1"/>
    <col min="4620" max="4622" width="9" style="157"/>
    <col min="4623" max="4623" width="10.28515625" style="157" bestFit="1" customWidth="1"/>
    <col min="4624" max="4852" width="9" style="157"/>
    <col min="4853" max="4853" width="3.7109375" style="157" customWidth="1"/>
    <col min="4854" max="4854" width="4.85546875" style="157" customWidth="1"/>
    <col min="4855" max="4855" width="5.28515625" style="157" customWidth="1"/>
    <col min="4856" max="4856" width="31.140625" style="157" customWidth="1"/>
    <col min="4857" max="4857" width="7.7109375" style="157" customWidth="1"/>
    <col min="4858" max="4858" width="2.28515625" style="157" customWidth="1"/>
    <col min="4859" max="4859" width="11.7109375" style="157" customWidth="1"/>
    <col min="4860" max="4860" width="2.42578125" style="157" customWidth="1"/>
    <col min="4861" max="4861" width="11.7109375" style="157" customWidth="1"/>
    <col min="4862" max="4862" width="2.28515625" style="157" customWidth="1"/>
    <col min="4863" max="4863" width="10.85546875" style="157" customWidth="1"/>
    <col min="4864" max="4864" width="2.28515625" style="157" customWidth="1"/>
    <col min="4865" max="4865" width="11.140625" style="157" customWidth="1"/>
    <col min="4866" max="4866" width="1.85546875" style="157" customWidth="1"/>
    <col min="4867" max="4867" width="11" style="157" customWidth="1"/>
    <col min="4868" max="4868" width="0.85546875" style="157" customWidth="1"/>
    <col min="4869" max="4869" width="1.85546875" style="157" customWidth="1"/>
    <col min="4870" max="4870" width="11.85546875" style="157" bestFit="1" customWidth="1"/>
    <col min="4871" max="4871" width="15.140625" style="157" bestFit="1" customWidth="1"/>
    <col min="4872" max="4872" width="5" style="157" customWidth="1"/>
    <col min="4873" max="4873" width="10.28515625" style="157" bestFit="1" customWidth="1"/>
    <col min="4874" max="4874" width="5" style="157" customWidth="1"/>
    <col min="4875" max="4875" width="10.28515625" style="157" bestFit="1" customWidth="1"/>
    <col min="4876" max="4878" width="9" style="157"/>
    <col min="4879" max="4879" width="10.28515625" style="157" bestFit="1" customWidth="1"/>
    <col min="4880" max="5108" width="9" style="157"/>
    <col min="5109" max="5109" width="3.7109375" style="157" customWidth="1"/>
    <col min="5110" max="5110" width="4.85546875" style="157" customWidth="1"/>
    <col min="5111" max="5111" width="5.28515625" style="157" customWidth="1"/>
    <col min="5112" max="5112" width="31.140625" style="157" customWidth="1"/>
    <col min="5113" max="5113" width="7.7109375" style="157" customWidth="1"/>
    <col min="5114" max="5114" width="2.28515625" style="157" customWidth="1"/>
    <col min="5115" max="5115" width="11.7109375" style="157" customWidth="1"/>
    <col min="5116" max="5116" width="2.42578125" style="157" customWidth="1"/>
    <col min="5117" max="5117" width="11.7109375" style="157" customWidth="1"/>
    <col min="5118" max="5118" width="2.28515625" style="157" customWidth="1"/>
    <col min="5119" max="5119" width="10.85546875" style="157" customWidth="1"/>
    <col min="5120" max="5120" width="2.28515625" style="157" customWidth="1"/>
    <col min="5121" max="5121" width="11.140625" style="157" customWidth="1"/>
    <col min="5122" max="5122" width="1.85546875" style="157" customWidth="1"/>
    <col min="5123" max="5123" width="11" style="157" customWidth="1"/>
    <col min="5124" max="5124" width="0.85546875" style="157" customWidth="1"/>
    <col min="5125" max="5125" width="1.85546875" style="157" customWidth="1"/>
    <col min="5126" max="5126" width="11.85546875" style="157" bestFit="1" customWidth="1"/>
    <col min="5127" max="5127" width="15.140625" style="157" bestFit="1" customWidth="1"/>
    <col min="5128" max="5128" width="5" style="157" customWidth="1"/>
    <col min="5129" max="5129" width="10.28515625" style="157" bestFit="1" customWidth="1"/>
    <col min="5130" max="5130" width="5" style="157" customWidth="1"/>
    <col min="5131" max="5131" width="10.28515625" style="157" bestFit="1" customWidth="1"/>
    <col min="5132" max="5134" width="9" style="157"/>
    <col min="5135" max="5135" width="10.28515625" style="157" bestFit="1" customWidth="1"/>
    <col min="5136" max="5364" width="9" style="157"/>
    <col min="5365" max="5365" width="3.7109375" style="157" customWidth="1"/>
    <col min="5366" max="5366" width="4.85546875" style="157" customWidth="1"/>
    <col min="5367" max="5367" width="5.28515625" style="157" customWidth="1"/>
    <col min="5368" max="5368" width="31.140625" style="157" customWidth="1"/>
    <col min="5369" max="5369" width="7.7109375" style="157" customWidth="1"/>
    <col min="5370" max="5370" width="2.28515625" style="157" customWidth="1"/>
    <col min="5371" max="5371" width="11.7109375" style="157" customWidth="1"/>
    <col min="5372" max="5372" width="2.42578125" style="157" customWidth="1"/>
    <col min="5373" max="5373" width="11.7109375" style="157" customWidth="1"/>
    <col min="5374" max="5374" width="2.28515625" style="157" customWidth="1"/>
    <col min="5375" max="5375" width="10.85546875" style="157" customWidth="1"/>
    <col min="5376" max="5376" width="2.28515625" style="157" customWidth="1"/>
    <col min="5377" max="5377" width="11.140625" style="157" customWidth="1"/>
    <col min="5378" max="5378" width="1.85546875" style="157" customWidth="1"/>
    <col min="5379" max="5379" width="11" style="157" customWidth="1"/>
    <col min="5380" max="5380" width="0.85546875" style="157" customWidth="1"/>
    <col min="5381" max="5381" width="1.85546875" style="157" customWidth="1"/>
    <col min="5382" max="5382" width="11.85546875" style="157" bestFit="1" customWidth="1"/>
    <col min="5383" max="5383" width="15.140625" style="157" bestFit="1" customWidth="1"/>
    <col min="5384" max="5384" width="5" style="157" customWidth="1"/>
    <col min="5385" max="5385" width="10.28515625" style="157" bestFit="1" customWidth="1"/>
    <col min="5386" max="5386" width="5" style="157" customWidth="1"/>
    <col min="5387" max="5387" width="10.28515625" style="157" bestFit="1" customWidth="1"/>
    <col min="5388" max="5390" width="9" style="157"/>
    <col min="5391" max="5391" width="10.28515625" style="157" bestFit="1" customWidth="1"/>
    <col min="5392" max="5620" width="9" style="157"/>
    <col min="5621" max="5621" width="3.7109375" style="157" customWidth="1"/>
    <col min="5622" max="5622" width="4.85546875" style="157" customWidth="1"/>
    <col min="5623" max="5623" width="5.28515625" style="157" customWidth="1"/>
    <col min="5624" max="5624" width="31.140625" style="157" customWidth="1"/>
    <col min="5625" max="5625" width="7.7109375" style="157" customWidth="1"/>
    <col min="5626" max="5626" width="2.28515625" style="157" customWidth="1"/>
    <col min="5627" max="5627" width="11.7109375" style="157" customWidth="1"/>
    <col min="5628" max="5628" width="2.42578125" style="157" customWidth="1"/>
    <col min="5629" max="5629" width="11.7109375" style="157" customWidth="1"/>
    <col min="5630" max="5630" width="2.28515625" style="157" customWidth="1"/>
    <col min="5631" max="5631" width="10.85546875" style="157" customWidth="1"/>
    <col min="5632" max="5632" width="2.28515625" style="157" customWidth="1"/>
    <col min="5633" max="5633" width="11.140625" style="157" customWidth="1"/>
    <col min="5634" max="5634" width="1.85546875" style="157" customWidth="1"/>
    <col min="5635" max="5635" width="11" style="157" customWidth="1"/>
    <col min="5636" max="5636" width="0.85546875" style="157" customWidth="1"/>
    <col min="5637" max="5637" width="1.85546875" style="157" customWidth="1"/>
    <col min="5638" max="5638" width="11.85546875" style="157" bestFit="1" customWidth="1"/>
    <col min="5639" max="5639" width="15.140625" style="157" bestFit="1" customWidth="1"/>
    <col min="5640" max="5640" width="5" style="157" customWidth="1"/>
    <col min="5641" max="5641" width="10.28515625" style="157" bestFit="1" customWidth="1"/>
    <col min="5642" max="5642" width="5" style="157" customWidth="1"/>
    <col min="5643" max="5643" width="10.28515625" style="157" bestFit="1" customWidth="1"/>
    <col min="5644" max="5646" width="9" style="157"/>
    <col min="5647" max="5647" width="10.28515625" style="157" bestFit="1" customWidth="1"/>
    <col min="5648" max="5876" width="9" style="157"/>
    <col min="5877" max="5877" width="3.7109375" style="157" customWidth="1"/>
    <col min="5878" max="5878" width="4.85546875" style="157" customWidth="1"/>
    <col min="5879" max="5879" width="5.28515625" style="157" customWidth="1"/>
    <col min="5880" max="5880" width="31.140625" style="157" customWidth="1"/>
    <col min="5881" max="5881" width="7.7109375" style="157" customWidth="1"/>
    <col min="5882" max="5882" width="2.28515625" style="157" customWidth="1"/>
    <col min="5883" max="5883" width="11.7109375" style="157" customWidth="1"/>
    <col min="5884" max="5884" width="2.42578125" style="157" customWidth="1"/>
    <col min="5885" max="5885" width="11.7109375" style="157" customWidth="1"/>
    <col min="5886" max="5886" width="2.28515625" style="157" customWidth="1"/>
    <col min="5887" max="5887" width="10.85546875" style="157" customWidth="1"/>
    <col min="5888" max="5888" width="2.28515625" style="157" customWidth="1"/>
    <col min="5889" max="5889" width="11.140625" style="157" customWidth="1"/>
    <col min="5890" max="5890" width="1.85546875" style="157" customWidth="1"/>
    <col min="5891" max="5891" width="11" style="157" customWidth="1"/>
    <col min="5892" max="5892" width="0.85546875" style="157" customWidth="1"/>
    <col min="5893" max="5893" width="1.85546875" style="157" customWidth="1"/>
    <col min="5894" max="5894" width="11.85546875" style="157" bestFit="1" customWidth="1"/>
    <col min="5895" max="5895" width="15.140625" style="157" bestFit="1" customWidth="1"/>
    <col min="5896" max="5896" width="5" style="157" customWidth="1"/>
    <col min="5897" max="5897" width="10.28515625" style="157" bestFit="1" customWidth="1"/>
    <col min="5898" max="5898" width="5" style="157" customWidth="1"/>
    <col min="5899" max="5899" width="10.28515625" style="157" bestFit="1" customWidth="1"/>
    <col min="5900" max="5902" width="9" style="157"/>
    <col min="5903" max="5903" width="10.28515625" style="157" bestFit="1" customWidth="1"/>
    <col min="5904" max="6132" width="9" style="157"/>
    <col min="6133" max="6133" width="3.7109375" style="157" customWidth="1"/>
    <col min="6134" max="6134" width="4.85546875" style="157" customWidth="1"/>
    <col min="6135" max="6135" width="5.28515625" style="157" customWidth="1"/>
    <col min="6136" max="6136" width="31.140625" style="157" customWidth="1"/>
    <col min="6137" max="6137" width="7.7109375" style="157" customWidth="1"/>
    <col min="6138" max="6138" width="2.28515625" style="157" customWidth="1"/>
    <col min="6139" max="6139" width="11.7109375" style="157" customWidth="1"/>
    <col min="6140" max="6140" width="2.42578125" style="157" customWidth="1"/>
    <col min="6141" max="6141" width="11.7109375" style="157" customWidth="1"/>
    <col min="6142" max="6142" width="2.28515625" style="157" customWidth="1"/>
    <col min="6143" max="6143" width="10.85546875" style="157" customWidth="1"/>
    <col min="6144" max="6144" width="2.28515625" style="157" customWidth="1"/>
    <col min="6145" max="6145" width="11.140625" style="157" customWidth="1"/>
    <col min="6146" max="6146" width="1.85546875" style="157" customWidth="1"/>
    <col min="6147" max="6147" width="11" style="157" customWidth="1"/>
    <col min="6148" max="6148" width="0.85546875" style="157" customWidth="1"/>
    <col min="6149" max="6149" width="1.85546875" style="157" customWidth="1"/>
    <col min="6150" max="6150" width="11.85546875" style="157" bestFit="1" customWidth="1"/>
    <col min="6151" max="6151" width="15.140625" style="157" bestFit="1" customWidth="1"/>
    <col min="6152" max="6152" width="5" style="157" customWidth="1"/>
    <col min="6153" max="6153" width="10.28515625" style="157" bestFit="1" customWidth="1"/>
    <col min="6154" max="6154" width="5" style="157" customWidth="1"/>
    <col min="6155" max="6155" width="10.28515625" style="157" bestFit="1" customWidth="1"/>
    <col min="6156" max="6158" width="9" style="157"/>
    <col min="6159" max="6159" width="10.28515625" style="157" bestFit="1" customWidth="1"/>
    <col min="6160" max="6388" width="9" style="157"/>
    <col min="6389" max="6389" width="3.7109375" style="157" customWidth="1"/>
    <col min="6390" max="6390" width="4.85546875" style="157" customWidth="1"/>
    <col min="6391" max="6391" width="5.28515625" style="157" customWidth="1"/>
    <col min="6392" max="6392" width="31.140625" style="157" customWidth="1"/>
    <col min="6393" max="6393" width="7.7109375" style="157" customWidth="1"/>
    <col min="6394" max="6394" width="2.28515625" style="157" customWidth="1"/>
    <col min="6395" max="6395" width="11.7109375" style="157" customWidth="1"/>
    <col min="6396" max="6396" width="2.42578125" style="157" customWidth="1"/>
    <col min="6397" max="6397" width="11.7109375" style="157" customWidth="1"/>
    <col min="6398" max="6398" width="2.28515625" style="157" customWidth="1"/>
    <col min="6399" max="6399" width="10.85546875" style="157" customWidth="1"/>
    <col min="6400" max="6400" width="2.28515625" style="157" customWidth="1"/>
    <col min="6401" max="6401" width="11.140625" style="157" customWidth="1"/>
    <col min="6402" max="6402" width="1.85546875" style="157" customWidth="1"/>
    <col min="6403" max="6403" width="11" style="157" customWidth="1"/>
    <col min="6404" max="6404" width="0.85546875" style="157" customWidth="1"/>
    <col min="6405" max="6405" width="1.85546875" style="157" customWidth="1"/>
    <col min="6406" max="6406" width="11.85546875" style="157" bestFit="1" customWidth="1"/>
    <col min="6407" max="6407" width="15.140625" style="157" bestFit="1" customWidth="1"/>
    <col min="6408" max="6408" width="5" style="157" customWidth="1"/>
    <col min="6409" max="6409" width="10.28515625" style="157" bestFit="1" customWidth="1"/>
    <col min="6410" max="6410" width="5" style="157" customWidth="1"/>
    <col min="6411" max="6411" width="10.28515625" style="157" bestFit="1" customWidth="1"/>
    <col min="6412" max="6414" width="9" style="157"/>
    <col min="6415" max="6415" width="10.28515625" style="157" bestFit="1" customWidth="1"/>
    <col min="6416" max="6644" width="9" style="157"/>
    <col min="6645" max="6645" width="3.7109375" style="157" customWidth="1"/>
    <col min="6646" max="6646" width="4.85546875" style="157" customWidth="1"/>
    <col min="6647" max="6647" width="5.28515625" style="157" customWidth="1"/>
    <col min="6648" max="6648" width="31.140625" style="157" customWidth="1"/>
    <col min="6649" max="6649" width="7.7109375" style="157" customWidth="1"/>
    <col min="6650" max="6650" width="2.28515625" style="157" customWidth="1"/>
    <col min="6651" max="6651" width="11.7109375" style="157" customWidth="1"/>
    <col min="6652" max="6652" width="2.42578125" style="157" customWidth="1"/>
    <col min="6653" max="6653" width="11.7109375" style="157" customWidth="1"/>
    <col min="6654" max="6654" width="2.28515625" style="157" customWidth="1"/>
    <col min="6655" max="6655" width="10.85546875" style="157" customWidth="1"/>
    <col min="6656" max="6656" width="2.28515625" style="157" customWidth="1"/>
    <col min="6657" max="6657" width="11.140625" style="157" customWidth="1"/>
    <col min="6658" max="6658" width="1.85546875" style="157" customWidth="1"/>
    <col min="6659" max="6659" width="11" style="157" customWidth="1"/>
    <col min="6660" max="6660" width="0.85546875" style="157" customWidth="1"/>
    <col min="6661" max="6661" width="1.85546875" style="157" customWidth="1"/>
    <col min="6662" max="6662" width="11.85546875" style="157" bestFit="1" customWidth="1"/>
    <col min="6663" max="6663" width="15.140625" style="157" bestFit="1" customWidth="1"/>
    <col min="6664" max="6664" width="5" style="157" customWidth="1"/>
    <col min="6665" max="6665" width="10.28515625" style="157" bestFit="1" customWidth="1"/>
    <col min="6666" max="6666" width="5" style="157" customWidth="1"/>
    <col min="6667" max="6667" width="10.28515625" style="157" bestFit="1" customWidth="1"/>
    <col min="6668" max="6670" width="9" style="157"/>
    <col min="6671" max="6671" width="10.28515625" style="157" bestFit="1" customWidth="1"/>
    <col min="6672" max="6900" width="9" style="157"/>
    <col min="6901" max="6901" width="3.7109375" style="157" customWidth="1"/>
    <col min="6902" max="6902" width="4.85546875" style="157" customWidth="1"/>
    <col min="6903" max="6903" width="5.28515625" style="157" customWidth="1"/>
    <col min="6904" max="6904" width="31.140625" style="157" customWidth="1"/>
    <col min="6905" max="6905" width="7.7109375" style="157" customWidth="1"/>
    <col min="6906" max="6906" width="2.28515625" style="157" customWidth="1"/>
    <col min="6907" max="6907" width="11.7109375" style="157" customWidth="1"/>
    <col min="6908" max="6908" width="2.42578125" style="157" customWidth="1"/>
    <col min="6909" max="6909" width="11.7109375" style="157" customWidth="1"/>
    <col min="6910" max="6910" width="2.28515625" style="157" customWidth="1"/>
    <col min="6911" max="6911" width="10.85546875" style="157" customWidth="1"/>
    <col min="6912" max="6912" width="2.28515625" style="157" customWidth="1"/>
    <col min="6913" max="6913" width="11.140625" style="157" customWidth="1"/>
    <col min="6914" max="6914" width="1.85546875" style="157" customWidth="1"/>
    <col min="6915" max="6915" width="11" style="157" customWidth="1"/>
    <col min="6916" max="6916" width="0.85546875" style="157" customWidth="1"/>
    <col min="6917" max="6917" width="1.85546875" style="157" customWidth="1"/>
    <col min="6918" max="6918" width="11.85546875" style="157" bestFit="1" customWidth="1"/>
    <col min="6919" max="6919" width="15.140625" style="157" bestFit="1" customWidth="1"/>
    <col min="6920" max="6920" width="5" style="157" customWidth="1"/>
    <col min="6921" max="6921" width="10.28515625" style="157" bestFit="1" customWidth="1"/>
    <col min="6922" max="6922" width="5" style="157" customWidth="1"/>
    <col min="6923" max="6923" width="10.28515625" style="157" bestFit="1" customWidth="1"/>
    <col min="6924" max="6926" width="9" style="157"/>
    <col min="6927" max="6927" width="10.28515625" style="157" bestFit="1" customWidth="1"/>
    <col min="6928" max="7156" width="9" style="157"/>
    <col min="7157" max="7157" width="3.7109375" style="157" customWidth="1"/>
    <col min="7158" max="7158" width="4.85546875" style="157" customWidth="1"/>
    <col min="7159" max="7159" width="5.28515625" style="157" customWidth="1"/>
    <col min="7160" max="7160" width="31.140625" style="157" customWidth="1"/>
    <col min="7161" max="7161" width="7.7109375" style="157" customWidth="1"/>
    <col min="7162" max="7162" width="2.28515625" style="157" customWidth="1"/>
    <col min="7163" max="7163" width="11.7109375" style="157" customWidth="1"/>
    <col min="7164" max="7164" width="2.42578125" style="157" customWidth="1"/>
    <col min="7165" max="7165" width="11.7109375" style="157" customWidth="1"/>
    <col min="7166" max="7166" width="2.28515625" style="157" customWidth="1"/>
    <col min="7167" max="7167" width="10.85546875" style="157" customWidth="1"/>
    <col min="7168" max="7168" width="2.28515625" style="157" customWidth="1"/>
    <col min="7169" max="7169" width="11.140625" style="157" customWidth="1"/>
    <col min="7170" max="7170" width="1.85546875" style="157" customWidth="1"/>
    <col min="7171" max="7171" width="11" style="157" customWidth="1"/>
    <col min="7172" max="7172" width="0.85546875" style="157" customWidth="1"/>
    <col min="7173" max="7173" width="1.85546875" style="157" customWidth="1"/>
    <col min="7174" max="7174" width="11.85546875" style="157" bestFit="1" customWidth="1"/>
    <col min="7175" max="7175" width="15.140625" style="157" bestFit="1" customWidth="1"/>
    <col min="7176" max="7176" width="5" style="157" customWidth="1"/>
    <col min="7177" max="7177" width="10.28515625" style="157" bestFit="1" customWidth="1"/>
    <col min="7178" max="7178" width="5" style="157" customWidth="1"/>
    <col min="7179" max="7179" width="10.28515625" style="157" bestFit="1" customWidth="1"/>
    <col min="7180" max="7182" width="9" style="157"/>
    <col min="7183" max="7183" width="10.28515625" style="157" bestFit="1" customWidth="1"/>
    <col min="7184" max="7412" width="9" style="157"/>
    <col min="7413" max="7413" width="3.7109375" style="157" customWidth="1"/>
    <col min="7414" max="7414" width="4.85546875" style="157" customWidth="1"/>
    <col min="7415" max="7415" width="5.28515625" style="157" customWidth="1"/>
    <col min="7416" max="7416" width="31.140625" style="157" customWidth="1"/>
    <col min="7417" max="7417" width="7.7109375" style="157" customWidth="1"/>
    <col min="7418" max="7418" width="2.28515625" style="157" customWidth="1"/>
    <col min="7419" max="7419" width="11.7109375" style="157" customWidth="1"/>
    <col min="7420" max="7420" width="2.42578125" style="157" customWidth="1"/>
    <col min="7421" max="7421" width="11.7109375" style="157" customWidth="1"/>
    <col min="7422" max="7422" width="2.28515625" style="157" customWidth="1"/>
    <col min="7423" max="7423" width="10.85546875" style="157" customWidth="1"/>
    <col min="7424" max="7424" width="2.28515625" style="157" customWidth="1"/>
    <col min="7425" max="7425" width="11.140625" style="157" customWidth="1"/>
    <col min="7426" max="7426" width="1.85546875" style="157" customWidth="1"/>
    <col min="7427" max="7427" width="11" style="157" customWidth="1"/>
    <col min="7428" max="7428" width="0.85546875" style="157" customWidth="1"/>
    <col min="7429" max="7429" width="1.85546875" style="157" customWidth="1"/>
    <col min="7430" max="7430" width="11.85546875" style="157" bestFit="1" customWidth="1"/>
    <col min="7431" max="7431" width="15.140625" style="157" bestFit="1" customWidth="1"/>
    <col min="7432" max="7432" width="5" style="157" customWidth="1"/>
    <col min="7433" max="7433" width="10.28515625" style="157" bestFit="1" customWidth="1"/>
    <col min="7434" max="7434" width="5" style="157" customWidth="1"/>
    <col min="7435" max="7435" width="10.28515625" style="157" bestFit="1" customWidth="1"/>
    <col min="7436" max="7438" width="9" style="157"/>
    <col min="7439" max="7439" width="10.28515625" style="157" bestFit="1" customWidth="1"/>
    <col min="7440" max="7668" width="9" style="157"/>
    <col min="7669" max="7669" width="3.7109375" style="157" customWidth="1"/>
    <col min="7670" max="7670" width="4.85546875" style="157" customWidth="1"/>
    <col min="7671" max="7671" width="5.28515625" style="157" customWidth="1"/>
    <col min="7672" max="7672" width="31.140625" style="157" customWidth="1"/>
    <col min="7673" max="7673" width="7.7109375" style="157" customWidth="1"/>
    <col min="7674" max="7674" width="2.28515625" style="157" customWidth="1"/>
    <col min="7675" max="7675" width="11.7109375" style="157" customWidth="1"/>
    <col min="7676" max="7676" width="2.42578125" style="157" customWidth="1"/>
    <col min="7677" max="7677" width="11.7109375" style="157" customWidth="1"/>
    <col min="7678" max="7678" width="2.28515625" style="157" customWidth="1"/>
    <col min="7679" max="7679" width="10.85546875" style="157" customWidth="1"/>
    <col min="7680" max="7680" width="2.28515625" style="157" customWidth="1"/>
    <col min="7681" max="7681" width="11.140625" style="157" customWidth="1"/>
    <col min="7682" max="7682" width="1.85546875" style="157" customWidth="1"/>
    <col min="7683" max="7683" width="11" style="157" customWidth="1"/>
    <col min="7684" max="7684" width="0.85546875" style="157" customWidth="1"/>
    <col min="7685" max="7685" width="1.85546875" style="157" customWidth="1"/>
    <col min="7686" max="7686" width="11.85546875" style="157" bestFit="1" customWidth="1"/>
    <col min="7687" max="7687" width="15.140625" style="157" bestFit="1" customWidth="1"/>
    <col min="7688" max="7688" width="5" style="157" customWidth="1"/>
    <col min="7689" max="7689" width="10.28515625" style="157" bestFit="1" customWidth="1"/>
    <col min="7690" max="7690" width="5" style="157" customWidth="1"/>
    <col min="7691" max="7691" width="10.28515625" style="157" bestFit="1" customWidth="1"/>
    <col min="7692" max="7694" width="9" style="157"/>
    <col min="7695" max="7695" width="10.28515625" style="157" bestFit="1" customWidth="1"/>
    <col min="7696" max="7924" width="9" style="157"/>
    <col min="7925" max="7925" width="3.7109375" style="157" customWidth="1"/>
    <col min="7926" max="7926" width="4.85546875" style="157" customWidth="1"/>
    <col min="7927" max="7927" width="5.28515625" style="157" customWidth="1"/>
    <col min="7928" max="7928" width="31.140625" style="157" customWidth="1"/>
    <col min="7929" max="7929" width="7.7109375" style="157" customWidth="1"/>
    <col min="7930" max="7930" width="2.28515625" style="157" customWidth="1"/>
    <col min="7931" max="7931" width="11.7109375" style="157" customWidth="1"/>
    <col min="7932" max="7932" width="2.42578125" style="157" customWidth="1"/>
    <col min="7933" max="7933" width="11.7109375" style="157" customWidth="1"/>
    <col min="7934" max="7934" width="2.28515625" style="157" customWidth="1"/>
    <col min="7935" max="7935" width="10.85546875" style="157" customWidth="1"/>
    <col min="7936" max="7936" width="2.28515625" style="157" customWidth="1"/>
    <col min="7937" max="7937" width="11.140625" style="157" customWidth="1"/>
    <col min="7938" max="7938" width="1.85546875" style="157" customWidth="1"/>
    <col min="7939" max="7939" width="11" style="157" customWidth="1"/>
    <col min="7940" max="7940" width="0.85546875" style="157" customWidth="1"/>
    <col min="7941" max="7941" width="1.85546875" style="157" customWidth="1"/>
    <col min="7942" max="7942" width="11.85546875" style="157" bestFit="1" customWidth="1"/>
    <col min="7943" max="7943" width="15.140625" style="157" bestFit="1" customWidth="1"/>
    <col min="7944" max="7944" width="5" style="157" customWidth="1"/>
    <col min="7945" max="7945" width="10.28515625" style="157" bestFit="1" customWidth="1"/>
    <col min="7946" max="7946" width="5" style="157" customWidth="1"/>
    <col min="7947" max="7947" width="10.28515625" style="157" bestFit="1" customWidth="1"/>
    <col min="7948" max="7950" width="9" style="157"/>
    <col min="7951" max="7951" width="10.28515625" style="157" bestFit="1" customWidth="1"/>
    <col min="7952" max="8180" width="9" style="157"/>
    <col min="8181" max="8181" width="3.7109375" style="157" customWidth="1"/>
    <col min="8182" max="8182" width="4.85546875" style="157" customWidth="1"/>
    <col min="8183" max="8183" width="5.28515625" style="157" customWidth="1"/>
    <col min="8184" max="8184" width="31.140625" style="157" customWidth="1"/>
    <col min="8185" max="8185" width="7.7109375" style="157" customWidth="1"/>
    <col min="8186" max="8186" width="2.28515625" style="157" customWidth="1"/>
    <col min="8187" max="8187" width="11.7109375" style="157" customWidth="1"/>
    <col min="8188" max="8188" width="2.42578125" style="157" customWidth="1"/>
    <col min="8189" max="8189" width="11.7109375" style="157" customWidth="1"/>
    <col min="8190" max="8190" width="2.28515625" style="157" customWidth="1"/>
    <col min="8191" max="8191" width="10.85546875" style="157" customWidth="1"/>
    <col min="8192" max="8192" width="2.28515625" style="157" customWidth="1"/>
    <col min="8193" max="8193" width="11.140625" style="157" customWidth="1"/>
    <col min="8194" max="8194" width="1.85546875" style="157" customWidth="1"/>
    <col min="8195" max="8195" width="11" style="157" customWidth="1"/>
    <col min="8196" max="8196" width="0.85546875" style="157" customWidth="1"/>
    <col min="8197" max="8197" width="1.85546875" style="157" customWidth="1"/>
    <col min="8198" max="8198" width="11.85546875" style="157" bestFit="1" customWidth="1"/>
    <col min="8199" max="8199" width="15.140625" style="157" bestFit="1" customWidth="1"/>
    <col min="8200" max="8200" width="5" style="157" customWidth="1"/>
    <col min="8201" max="8201" width="10.28515625" style="157" bestFit="1" customWidth="1"/>
    <col min="8202" max="8202" width="5" style="157" customWidth="1"/>
    <col min="8203" max="8203" width="10.28515625" style="157" bestFit="1" customWidth="1"/>
    <col min="8204" max="8206" width="9" style="157"/>
    <col min="8207" max="8207" width="10.28515625" style="157" bestFit="1" customWidth="1"/>
    <col min="8208" max="8436" width="9" style="157"/>
    <col min="8437" max="8437" width="3.7109375" style="157" customWidth="1"/>
    <col min="8438" max="8438" width="4.85546875" style="157" customWidth="1"/>
    <col min="8439" max="8439" width="5.28515625" style="157" customWidth="1"/>
    <col min="8440" max="8440" width="31.140625" style="157" customWidth="1"/>
    <col min="8441" max="8441" width="7.7109375" style="157" customWidth="1"/>
    <col min="8442" max="8442" width="2.28515625" style="157" customWidth="1"/>
    <col min="8443" max="8443" width="11.7109375" style="157" customWidth="1"/>
    <col min="8444" max="8444" width="2.42578125" style="157" customWidth="1"/>
    <col min="8445" max="8445" width="11.7109375" style="157" customWidth="1"/>
    <col min="8446" max="8446" width="2.28515625" style="157" customWidth="1"/>
    <col min="8447" max="8447" width="10.85546875" style="157" customWidth="1"/>
    <col min="8448" max="8448" width="2.28515625" style="157" customWidth="1"/>
    <col min="8449" max="8449" width="11.140625" style="157" customWidth="1"/>
    <col min="8450" max="8450" width="1.85546875" style="157" customWidth="1"/>
    <col min="8451" max="8451" width="11" style="157" customWidth="1"/>
    <col min="8452" max="8452" width="0.85546875" style="157" customWidth="1"/>
    <col min="8453" max="8453" width="1.85546875" style="157" customWidth="1"/>
    <col min="8454" max="8454" width="11.85546875" style="157" bestFit="1" customWidth="1"/>
    <col min="8455" max="8455" width="15.140625" style="157" bestFit="1" customWidth="1"/>
    <col min="8456" max="8456" width="5" style="157" customWidth="1"/>
    <col min="8457" max="8457" width="10.28515625" style="157" bestFit="1" customWidth="1"/>
    <col min="8458" max="8458" width="5" style="157" customWidth="1"/>
    <col min="8459" max="8459" width="10.28515625" style="157" bestFit="1" customWidth="1"/>
    <col min="8460" max="8462" width="9" style="157"/>
    <col min="8463" max="8463" width="10.28515625" style="157" bestFit="1" customWidth="1"/>
    <col min="8464" max="8692" width="9" style="157"/>
    <col min="8693" max="8693" width="3.7109375" style="157" customWidth="1"/>
    <col min="8694" max="8694" width="4.85546875" style="157" customWidth="1"/>
    <col min="8695" max="8695" width="5.28515625" style="157" customWidth="1"/>
    <col min="8696" max="8696" width="31.140625" style="157" customWidth="1"/>
    <col min="8697" max="8697" width="7.7109375" style="157" customWidth="1"/>
    <col min="8698" max="8698" width="2.28515625" style="157" customWidth="1"/>
    <col min="8699" max="8699" width="11.7109375" style="157" customWidth="1"/>
    <col min="8700" max="8700" width="2.42578125" style="157" customWidth="1"/>
    <col min="8701" max="8701" width="11.7109375" style="157" customWidth="1"/>
    <col min="8702" max="8702" width="2.28515625" style="157" customWidth="1"/>
    <col min="8703" max="8703" width="10.85546875" style="157" customWidth="1"/>
    <col min="8704" max="8704" width="2.28515625" style="157" customWidth="1"/>
    <col min="8705" max="8705" width="11.140625" style="157" customWidth="1"/>
    <col min="8706" max="8706" width="1.85546875" style="157" customWidth="1"/>
    <col min="8707" max="8707" width="11" style="157" customWidth="1"/>
    <col min="8708" max="8708" width="0.85546875" style="157" customWidth="1"/>
    <col min="8709" max="8709" width="1.85546875" style="157" customWidth="1"/>
    <col min="8710" max="8710" width="11.85546875" style="157" bestFit="1" customWidth="1"/>
    <col min="8711" max="8711" width="15.140625" style="157" bestFit="1" customWidth="1"/>
    <col min="8712" max="8712" width="5" style="157" customWidth="1"/>
    <col min="8713" max="8713" width="10.28515625" style="157" bestFit="1" customWidth="1"/>
    <col min="8714" max="8714" width="5" style="157" customWidth="1"/>
    <col min="8715" max="8715" width="10.28515625" style="157" bestFit="1" customWidth="1"/>
    <col min="8716" max="8718" width="9" style="157"/>
    <col min="8719" max="8719" width="10.28515625" style="157" bestFit="1" customWidth="1"/>
    <col min="8720" max="8948" width="9" style="157"/>
    <col min="8949" max="8949" width="3.7109375" style="157" customWidth="1"/>
    <col min="8950" max="8950" width="4.85546875" style="157" customWidth="1"/>
    <col min="8951" max="8951" width="5.28515625" style="157" customWidth="1"/>
    <col min="8952" max="8952" width="31.140625" style="157" customWidth="1"/>
    <col min="8953" max="8953" width="7.7109375" style="157" customWidth="1"/>
    <col min="8954" max="8954" width="2.28515625" style="157" customWidth="1"/>
    <col min="8955" max="8955" width="11.7109375" style="157" customWidth="1"/>
    <col min="8956" max="8956" width="2.42578125" style="157" customWidth="1"/>
    <col min="8957" max="8957" width="11.7109375" style="157" customWidth="1"/>
    <col min="8958" max="8958" width="2.28515625" style="157" customWidth="1"/>
    <col min="8959" max="8959" width="10.85546875" style="157" customWidth="1"/>
    <col min="8960" max="8960" width="2.28515625" style="157" customWidth="1"/>
    <col min="8961" max="8961" width="11.140625" style="157" customWidth="1"/>
    <col min="8962" max="8962" width="1.85546875" style="157" customWidth="1"/>
    <col min="8963" max="8963" width="11" style="157" customWidth="1"/>
    <col min="8964" max="8964" width="0.85546875" style="157" customWidth="1"/>
    <col min="8965" max="8965" width="1.85546875" style="157" customWidth="1"/>
    <col min="8966" max="8966" width="11.85546875" style="157" bestFit="1" customWidth="1"/>
    <col min="8967" max="8967" width="15.140625" style="157" bestFit="1" customWidth="1"/>
    <col min="8968" max="8968" width="5" style="157" customWidth="1"/>
    <col min="8969" max="8969" width="10.28515625" style="157" bestFit="1" customWidth="1"/>
    <col min="8970" max="8970" width="5" style="157" customWidth="1"/>
    <col min="8971" max="8971" width="10.28515625" style="157" bestFit="1" customWidth="1"/>
    <col min="8972" max="8974" width="9" style="157"/>
    <col min="8975" max="8975" width="10.28515625" style="157" bestFit="1" customWidth="1"/>
    <col min="8976" max="9204" width="9" style="157"/>
    <col min="9205" max="9205" width="3.7109375" style="157" customWidth="1"/>
    <col min="9206" max="9206" width="4.85546875" style="157" customWidth="1"/>
    <col min="9207" max="9207" width="5.28515625" style="157" customWidth="1"/>
    <col min="9208" max="9208" width="31.140625" style="157" customWidth="1"/>
    <col min="9209" max="9209" width="7.7109375" style="157" customWidth="1"/>
    <col min="9210" max="9210" width="2.28515625" style="157" customWidth="1"/>
    <col min="9211" max="9211" width="11.7109375" style="157" customWidth="1"/>
    <col min="9212" max="9212" width="2.42578125" style="157" customWidth="1"/>
    <col min="9213" max="9213" width="11.7109375" style="157" customWidth="1"/>
    <col min="9214" max="9214" width="2.28515625" style="157" customWidth="1"/>
    <col min="9215" max="9215" width="10.85546875" style="157" customWidth="1"/>
    <col min="9216" max="9216" width="2.28515625" style="157" customWidth="1"/>
    <col min="9217" max="9217" width="11.140625" style="157" customWidth="1"/>
    <col min="9218" max="9218" width="1.85546875" style="157" customWidth="1"/>
    <col min="9219" max="9219" width="11" style="157" customWidth="1"/>
    <col min="9220" max="9220" width="0.85546875" style="157" customWidth="1"/>
    <col min="9221" max="9221" width="1.85546875" style="157" customWidth="1"/>
    <col min="9222" max="9222" width="11.85546875" style="157" bestFit="1" customWidth="1"/>
    <col min="9223" max="9223" width="15.140625" style="157" bestFit="1" customWidth="1"/>
    <col min="9224" max="9224" width="5" style="157" customWidth="1"/>
    <col min="9225" max="9225" width="10.28515625" style="157" bestFit="1" customWidth="1"/>
    <col min="9226" max="9226" width="5" style="157" customWidth="1"/>
    <col min="9227" max="9227" width="10.28515625" style="157" bestFit="1" customWidth="1"/>
    <col min="9228" max="9230" width="9" style="157"/>
    <col min="9231" max="9231" width="10.28515625" style="157" bestFit="1" customWidth="1"/>
    <col min="9232" max="9460" width="9" style="157"/>
    <col min="9461" max="9461" width="3.7109375" style="157" customWidth="1"/>
    <col min="9462" max="9462" width="4.85546875" style="157" customWidth="1"/>
    <col min="9463" max="9463" width="5.28515625" style="157" customWidth="1"/>
    <col min="9464" max="9464" width="31.140625" style="157" customWidth="1"/>
    <col min="9465" max="9465" width="7.7109375" style="157" customWidth="1"/>
    <col min="9466" max="9466" width="2.28515625" style="157" customWidth="1"/>
    <col min="9467" max="9467" width="11.7109375" style="157" customWidth="1"/>
    <col min="9468" max="9468" width="2.42578125" style="157" customWidth="1"/>
    <col min="9469" max="9469" width="11.7109375" style="157" customWidth="1"/>
    <col min="9470" max="9470" width="2.28515625" style="157" customWidth="1"/>
    <col min="9471" max="9471" width="10.85546875" style="157" customWidth="1"/>
    <col min="9472" max="9472" width="2.28515625" style="157" customWidth="1"/>
    <col min="9473" max="9473" width="11.140625" style="157" customWidth="1"/>
    <col min="9474" max="9474" width="1.85546875" style="157" customWidth="1"/>
    <col min="9475" max="9475" width="11" style="157" customWidth="1"/>
    <col min="9476" max="9476" width="0.85546875" style="157" customWidth="1"/>
    <col min="9477" max="9477" width="1.85546875" style="157" customWidth="1"/>
    <col min="9478" max="9478" width="11.85546875" style="157" bestFit="1" customWidth="1"/>
    <col min="9479" max="9479" width="15.140625" style="157" bestFit="1" customWidth="1"/>
    <col min="9480" max="9480" width="5" style="157" customWidth="1"/>
    <col min="9481" max="9481" width="10.28515625" style="157" bestFit="1" customWidth="1"/>
    <col min="9482" max="9482" width="5" style="157" customWidth="1"/>
    <col min="9483" max="9483" width="10.28515625" style="157" bestFit="1" customWidth="1"/>
    <col min="9484" max="9486" width="9" style="157"/>
    <col min="9487" max="9487" width="10.28515625" style="157" bestFit="1" customWidth="1"/>
    <col min="9488" max="9716" width="9" style="157"/>
    <col min="9717" max="9717" width="3.7109375" style="157" customWidth="1"/>
    <col min="9718" max="9718" width="4.85546875" style="157" customWidth="1"/>
    <col min="9719" max="9719" width="5.28515625" style="157" customWidth="1"/>
    <col min="9720" max="9720" width="31.140625" style="157" customWidth="1"/>
    <col min="9721" max="9721" width="7.7109375" style="157" customWidth="1"/>
    <col min="9722" max="9722" width="2.28515625" style="157" customWidth="1"/>
    <col min="9723" max="9723" width="11.7109375" style="157" customWidth="1"/>
    <col min="9724" max="9724" width="2.42578125" style="157" customWidth="1"/>
    <col min="9725" max="9725" width="11.7109375" style="157" customWidth="1"/>
    <col min="9726" max="9726" width="2.28515625" style="157" customWidth="1"/>
    <col min="9727" max="9727" width="10.85546875" style="157" customWidth="1"/>
    <col min="9728" max="9728" width="2.28515625" style="157" customWidth="1"/>
    <col min="9729" max="9729" width="11.140625" style="157" customWidth="1"/>
    <col min="9730" max="9730" width="1.85546875" style="157" customWidth="1"/>
    <col min="9731" max="9731" width="11" style="157" customWidth="1"/>
    <col min="9732" max="9732" width="0.85546875" style="157" customWidth="1"/>
    <col min="9733" max="9733" width="1.85546875" style="157" customWidth="1"/>
    <col min="9734" max="9734" width="11.85546875" style="157" bestFit="1" customWidth="1"/>
    <col min="9735" max="9735" width="15.140625" style="157" bestFit="1" customWidth="1"/>
    <col min="9736" max="9736" width="5" style="157" customWidth="1"/>
    <col min="9737" max="9737" width="10.28515625" style="157" bestFit="1" customWidth="1"/>
    <col min="9738" max="9738" width="5" style="157" customWidth="1"/>
    <col min="9739" max="9739" width="10.28515625" style="157" bestFit="1" customWidth="1"/>
    <col min="9740" max="9742" width="9" style="157"/>
    <col min="9743" max="9743" width="10.28515625" style="157" bestFit="1" customWidth="1"/>
    <col min="9744" max="9972" width="9" style="157"/>
    <col min="9973" max="9973" width="3.7109375" style="157" customWidth="1"/>
    <col min="9974" max="9974" width="4.85546875" style="157" customWidth="1"/>
    <col min="9975" max="9975" width="5.28515625" style="157" customWidth="1"/>
    <col min="9976" max="9976" width="31.140625" style="157" customWidth="1"/>
    <col min="9977" max="9977" width="7.7109375" style="157" customWidth="1"/>
    <col min="9978" max="9978" width="2.28515625" style="157" customWidth="1"/>
    <col min="9979" max="9979" width="11.7109375" style="157" customWidth="1"/>
    <col min="9980" max="9980" width="2.42578125" style="157" customWidth="1"/>
    <col min="9981" max="9981" width="11.7109375" style="157" customWidth="1"/>
    <col min="9982" max="9982" width="2.28515625" style="157" customWidth="1"/>
    <col min="9983" max="9983" width="10.85546875" style="157" customWidth="1"/>
    <col min="9984" max="9984" width="2.28515625" style="157" customWidth="1"/>
    <col min="9985" max="9985" width="11.140625" style="157" customWidth="1"/>
    <col min="9986" max="9986" width="1.85546875" style="157" customWidth="1"/>
    <col min="9987" max="9987" width="11" style="157" customWidth="1"/>
    <col min="9988" max="9988" width="0.85546875" style="157" customWidth="1"/>
    <col min="9989" max="9989" width="1.85546875" style="157" customWidth="1"/>
    <col min="9990" max="9990" width="11.85546875" style="157" bestFit="1" customWidth="1"/>
    <col min="9991" max="9991" width="15.140625" style="157" bestFit="1" customWidth="1"/>
    <col min="9992" max="9992" width="5" style="157" customWidth="1"/>
    <col min="9993" max="9993" width="10.28515625" style="157" bestFit="1" customWidth="1"/>
    <col min="9994" max="9994" width="5" style="157" customWidth="1"/>
    <col min="9995" max="9995" width="10.28515625" style="157" bestFit="1" customWidth="1"/>
    <col min="9996" max="9998" width="9" style="157"/>
    <col min="9999" max="9999" width="10.28515625" style="157" bestFit="1" customWidth="1"/>
    <col min="10000" max="10228" width="9" style="157"/>
    <col min="10229" max="10229" width="3.7109375" style="157" customWidth="1"/>
    <col min="10230" max="10230" width="4.85546875" style="157" customWidth="1"/>
    <col min="10231" max="10231" width="5.28515625" style="157" customWidth="1"/>
    <col min="10232" max="10232" width="31.140625" style="157" customWidth="1"/>
    <col min="10233" max="10233" width="7.7109375" style="157" customWidth="1"/>
    <col min="10234" max="10234" width="2.28515625" style="157" customWidth="1"/>
    <col min="10235" max="10235" width="11.7109375" style="157" customWidth="1"/>
    <col min="10236" max="10236" width="2.42578125" style="157" customWidth="1"/>
    <col min="10237" max="10237" width="11.7109375" style="157" customWidth="1"/>
    <col min="10238" max="10238" width="2.28515625" style="157" customWidth="1"/>
    <col min="10239" max="10239" width="10.85546875" style="157" customWidth="1"/>
    <col min="10240" max="10240" width="2.28515625" style="157" customWidth="1"/>
    <col min="10241" max="10241" width="11.140625" style="157" customWidth="1"/>
    <col min="10242" max="10242" width="1.85546875" style="157" customWidth="1"/>
    <col min="10243" max="10243" width="11" style="157" customWidth="1"/>
    <col min="10244" max="10244" width="0.85546875" style="157" customWidth="1"/>
    <col min="10245" max="10245" width="1.85546875" style="157" customWidth="1"/>
    <col min="10246" max="10246" width="11.85546875" style="157" bestFit="1" customWidth="1"/>
    <col min="10247" max="10247" width="15.140625" style="157" bestFit="1" customWidth="1"/>
    <col min="10248" max="10248" width="5" style="157" customWidth="1"/>
    <col min="10249" max="10249" width="10.28515625" style="157" bestFit="1" customWidth="1"/>
    <col min="10250" max="10250" width="5" style="157" customWidth="1"/>
    <col min="10251" max="10251" width="10.28515625" style="157" bestFit="1" customWidth="1"/>
    <col min="10252" max="10254" width="9" style="157"/>
    <col min="10255" max="10255" width="10.28515625" style="157" bestFit="1" customWidth="1"/>
    <col min="10256" max="10484" width="9" style="157"/>
    <col min="10485" max="10485" width="3.7109375" style="157" customWidth="1"/>
    <col min="10486" max="10486" width="4.85546875" style="157" customWidth="1"/>
    <col min="10487" max="10487" width="5.28515625" style="157" customWidth="1"/>
    <col min="10488" max="10488" width="31.140625" style="157" customWidth="1"/>
    <col min="10489" max="10489" width="7.7109375" style="157" customWidth="1"/>
    <col min="10490" max="10490" width="2.28515625" style="157" customWidth="1"/>
    <col min="10491" max="10491" width="11.7109375" style="157" customWidth="1"/>
    <col min="10492" max="10492" width="2.42578125" style="157" customWidth="1"/>
    <col min="10493" max="10493" width="11.7109375" style="157" customWidth="1"/>
    <col min="10494" max="10494" width="2.28515625" style="157" customWidth="1"/>
    <col min="10495" max="10495" width="10.85546875" style="157" customWidth="1"/>
    <col min="10496" max="10496" width="2.28515625" style="157" customWidth="1"/>
    <col min="10497" max="10497" width="11.140625" style="157" customWidth="1"/>
    <col min="10498" max="10498" width="1.85546875" style="157" customWidth="1"/>
    <col min="10499" max="10499" width="11" style="157" customWidth="1"/>
    <col min="10500" max="10500" width="0.85546875" style="157" customWidth="1"/>
    <col min="10501" max="10501" width="1.85546875" style="157" customWidth="1"/>
    <col min="10502" max="10502" width="11.85546875" style="157" bestFit="1" customWidth="1"/>
    <col min="10503" max="10503" width="15.140625" style="157" bestFit="1" customWidth="1"/>
    <col min="10504" max="10504" width="5" style="157" customWidth="1"/>
    <col min="10505" max="10505" width="10.28515625" style="157" bestFit="1" customWidth="1"/>
    <col min="10506" max="10506" width="5" style="157" customWidth="1"/>
    <col min="10507" max="10507" width="10.28515625" style="157" bestFit="1" customWidth="1"/>
    <col min="10508" max="10510" width="9" style="157"/>
    <col min="10511" max="10511" width="10.28515625" style="157" bestFit="1" customWidth="1"/>
    <col min="10512" max="10740" width="9" style="157"/>
    <col min="10741" max="10741" width="3.7109375" style="157" customWidth="1"/>
    <col min="10742" max="10742" width="4.85546875" style="157" customWidth="1"/>
    <col min="10743" max="10743" width="5.28515625" style="157" customWidth="1"/>
    <col min="10744" max="10744" width="31.140625" style="157" customWidth="1"/>
    <col min="10745" max="10745" width="7.7109375" style="157" customWidth="1"/>
    <col min="10746" max="10746" width="2.28515625" style="157" customWidth="1"/>
    <col min="10747" max="10747" width="11.7109375" style="157" customWidth="1"/>
    <col min="10748" max="10748" width="2.42578125" style="157" customWidth="1"/>
    <col min="10749" max="10749" width="11.7109375" style="157" customWidth="1"/>
    <col min="10750" max="10750" width="2.28515625" style="157" customWidth="1"/>
    <col min="10751" max="10751" width="10.85546875" style="157" customWidth="1"/>
    <col min="10752" max="10752" width="2.28515625" style="157" customWidth="1"/>
    <col min="10753" max="10753" width="11.140625" style="157" customWidth="1"/>
    <col min="10754" max="10754" width="1.85546875" style="157" customWidth="1"/>
    <col min="10755" max="10755" width="11" style="157" customWidth="1"/>
    <col min="10756" max="10756" width="0.85546875" style="157" customWidth="1"/>
    <col min="10757" max="10757" width="1.85546875" style="157" customWidth="1"/>
    <col min="10758" max="10758" width="11.85546875" style="157" bestFit="1" customWidth="1"/>
    <col min="10759" max="10759" width="15.140625" style="157" bestFit="1" customWidth="1"/>
    <col min="10760" max="10760" width="5" style="157" customWidth="1"/>
    <col min="10761" max="10761" width="10.28515625" style="157" bestFit="1" customWidth="1"/>
    <col min="10762" max="10762" width="5" style="157" customWidth="1"/>
    <col min="10763" max="10763" width="10.28515625" style="157" bestFit="1" customWidth="1"/>
    <col min="10764" max="10766" width="9" style="157"/>
    <col min="10767" max="10767" width="10.28515625" style="157" bestFit="1" customWidth="1"/>
    <col min="10768" max="10996" width="9" style="157"/>
    <col min="10997" max="10997" width="3.7109375" style="157" customWidth="1"/>
    <col min="10998" max="10998" width="4.85546875" style="157" customWidth="1"/>
    <col min="10999" max="10999" width="5.28515625" style="157" customWidth="1"/>
    <col min="11000" max="11000" width="31.140625" style="157" customWidth="1"/>
    <col min="11001" max="11001" width="7.7109375" style="157" customWidth="1"/>
    <col min="11002" max="11002" width="2.28515625" style="157" customWidth="1"/>
    <col min="11003" max="11003" width="11.7109375" style="157" customWidth="1"/>
    <col min="11004" max="11004" width="2.42578125" style="157" customWidth="1"/>
    <col min="11005" max="11005" width="11.7109375" style="157" customWidth="1"/>
    <col min="11006" max="11006" width="2.28515625" style="157" customWidth="1"/>
    <col min="11007" max="11007" width="10.85546875" style="157" customWidth="1"/>
    <col min="11008" max="11008" width="2.28515625" style="157" customWidth="1"/>
    <col min="11009" max="11009" width="11.140625" style="157" customWidth="1"/>
    <col min="11010" max="11010" width="1.85546875" style="157" customWidth="1"/>
    <col min="11011" max="11011" width="11" style="157" customWidth="1"/>
    <col min="11012" max="11012" width="0.85546875" style="157" customWidth="1"/>
    <col min="11013" max="11013" width="1.85546875" style="157" customWidth="1"/>
    <col min="11014" max="11014" width="11.85546875" style="157" bestFit="1" customWidth="1"/>
    <col min="11015" max="11015" width="15.140625" style="157" bestFit="1" customWidth="1"/>
    <col min="11016" max="11016" width="5" style="157" customWidth="1"/>
    <col min="11017" max="11017" width="10.28515625" style="157" bestFit="1" customWidth="1"/>
    <col min="11018" max="11018" width="5" style="157" customWidth="1"/>
    <col min="11019" max="11019" width="10.28515625" style="157" bestFit="1" customWidth="1"/>
    <col min="11020" max="11022" width="9" style="157"/>
    <col min="11023" max="11023" width="10.28515625" style="157" bestFit="1" customWidth="1"/>
    <col min="11024" max="11252" width="9" style="157"/>
    <col min="11253" max="11253" width="3.7109375" style="157" customWidth="1"/>
    <col min="11254" max="11254" width="4.85546875" style="157" customWidth="1"/>
    <col min="11255" max="11255" width="5.28515625" style="157" customWidth="1"/>
    <col min="11256" max="11256" width="31.140625" style="157" customWidth="1"/>
    <col min="11257" max="11257" width="7.7109375" style="157" customWidth="1"/>
    <col min="11258" max="11258" width="2.28515625" style="157" customWidth="1"/>
    <col min="11259" max="11259" width="11.7109375" style="157" customWidth="1"/>
    <col min="11260" max="11260" width="2.42578125" style="157" customWidth="1"/>
    <col min="11261" max="11261" width="11.7109375" style="157" customWidth="1"/>
    <col min="11262" max="11262" width="2.28515625" style="157" customWidth="1"/>
    <col min="11263" max="11263" width="10.85546875" style="157" customWidth="1"/>
    <col min="11264" max="11264" width="2.28515625" style="157" customWidth="1"/>
    <col min="11265" max="11265" width="11.140625" style="157" customWidth="1"/>
    <col min="11266" max="11266" width="1.85546875" style="157" customWidth="1"/>
    <col min="11267" max="11267" width="11" style="157" customWidth="1"/>
    <col min="11268" max="11268" width="0.85546875" style="157" customWidth="1"/>
    <col min="11269" max="11269" width="1.85546875" style="157" customWidth="1"/>
    <col min="11270" max="11270" width="11.85546875" style="157" bestFit="1" customWidth="1"/>
    <col min="11271" max="11271" width="15.140625" style="157" bestFit="1" customWidth="1"/>
    <col min="11272" max="11272" width="5" style="157" customWidth="1"/>
    <col min="11273" max="11273" width="10.28515625" style="157" bestFit="1" customWidth="1"/>
    <col min="11274" max="11274" width="5" style="157" customWidth="1"/>
    <col min="11275" max="11275" width="10.28515625" style="157" bestFit="1" customWidth="1"/>
    <col min="11276" max="11278" width="9" style="157"/>
    <col min="11279" max="11279" width="10.28515625" style="157" bestFit="1" customWidth="1"/>
    <col min="11280" max="11508" width="9" style="157"/>
    <col min="11509" max="11509" width="3.7109375" style="157" customWidth="1"/>
    <col min="11510" max="11510" width="4.85546875" style="157" customWidth="1"/>
    <col min="11511" max="11511" width="5.28515625" style="157" customWidth="1"/>
    <col min="11512" max="11512" width="31.140625" style="157" customWidth="1"/>
    <col min="11513" max="11513" width="7.7109375" style="157" customWidth="1"/>
    <col min="11514" max="11514" width="2.28515625" style="157" customWidth="1"/>
    <col min="11515" max="11515" width="11.7109375" style="157" customWidth="1"/>
    <col min="11516" max="11516" width="2.42578125" style="157" customWidth="1"/>
    <col min="11517" max="11517" width="11.7109375" style="157" customWidth="1"/>
    <col min="11518" max="11518" width="2.28515625" style="157" customWidth="1"/>
    <col min="11519" max="11519" width="10.85546875" style="157" customWidth="1"/>
    <col min="11520" max="11520" width="2.28515625" style="157" customWidth="1"/>
    <col min="11521" max="11521" width="11.140625" style="157" customWidth="1"/>
    <col min="11522" max="11522" width="1.85546875" style="157" customWidth="1"/>
    <col min="11523" max="11523" width="11" style="157" customWidth="1"/>
    <col min="11524" max="11524" width="0.85546875" style="157" customWidth="1"/>
    <col min="11525" max="11525" width="1.85546875" style="157" customWidth="1"/>
    <col min="11526" max="11526" width="11.85546875" style="157" bestFit="1" customWidth="1"/>
    <col min="11527" max="11527" width="15.140625" style="157" bestFit="1" customWidth="1"/>
    <col min="11528" max="11528" width="5" style="157" customWidth="1"/>
    <col min="11529" max="11529" width="10.28515625" style="157" bestFit="1" customWidth="1"/>
    <col min="11530" max="11530" width="5" style="157" customWidth="1"/>
    <col min="11531" max="11531" width="10.28515625" style="157" bestFit="1" customWidth="1"/>
    <col min="11532" max="11534" width="9" style="157"/>
    <col min="11535" max="11535" width="10.28515625" style="157" bestFit="1" customWidth="1"/>
    <col min="11536" max="11764" width="9" style="157"/>
    <col min="11765" max="11765" width="3.7109375" style="157" customWidth="1"/>
    <col min="11766" max="11766" width="4.85546875" style="157" customWidth="1"/>
    <col min="11767" max="11767" width="5.28515625" style="157" customWidth="1"/>
    <col min="11768" max="11768" width="31.140625" style="157" customWidth="1"/>
    <col min="11769" max="11769" width="7.7109375" style="157" customWidth="1"/>
    <col min="11770" max="11770" width="2.28515625" style="157" customWidth="1"/>
    <col min="11771" max="11771" width="11.7109375" style="157" customWidth="1"/>
    <col min="11772" max="11772" width="2.42578125" style="157" customWidth="1"/>
    <col min="11773" max="11773" width="11.7109375" style="157" customWidth="1"/>
    <col min="11774" max="11774" width="2.28515625" style="157" customWidth="1"/>
    <col min="11775" max="11775" width="10.85546875" style="157" customWidth="1"/>
    <col min="11776" max="11776" width="2.28515625" style="157" customWidth="1"/>
    <col min="11777" max="11777" width="11.140625" style="157" customWidth="1"/>
    <col min="11778" max="11778" width="1.85546875" style="157" customWidth="1"/>
    <col min="11779" max="11779" width="11" style="157" customWidth="1"/>
    <col min="11780" max="11780" width="0.85546875" style="157" customWidth="1"/>
    <col min="11781" max="11781" width="1.85546875" style="157" customWidth="1"/>
    <col min="11782" max="11782" width="11.85546875" style="157" bestFit="1" customWidth="1"/>
    <col min="11783" max="11783" width="15.140625" style="157" bestFit="1" customWidth="1"/>
    <col min="11784" max="11784" width="5" style="157" customWidth="1"/>
    <col min="11785" max="11785" width="10.28515625" style="157" bestFit="1" customWidth="1"/>
    <col min="11786" max="11786" width="5" style="157" customWidth="1"/>
    <col min="11787" max="11787" width="10.28515625" style="157" bestFit="1" customWidth="1"/>
    <col min="11788" max="11790" width="9" style="157"/>
    <col min="11791" max="11791" width="10.28515625" style="157" bestFit="1" customWidth="1"/>
    <col min="11792" max="12020" width="9" style="157"/>
    <col min="12021" max="12021" width="3.7109375" style="157" customWidth="1"/>
    <col min="12022" max="12022" width="4.85546875" style="157" customWidth="1"/>
    <col min="12023" max="12023" width="5.28515625" style="157" customWidth="1"/>
    <col min="12024" max="12024" width="31.140625" style="157" customWidth="1"/>
    <col min="12025" max="12025" width="7.7109375" style="157" customWidth="1"/>
    <col min="12026" max="12026" width="2.28515625" style="157" customWidth="1"/>
    <col min="12027" max="12027" width="11.7109375" style="157" customWidth="1"/>
    <col min="12028" max="12028" width="2.42578125" style="157" customWidth="1"/>
    <col min="12029" max="12029" width="11.7109375" style="157" customWidth="1"/>
    <col min="12030" max="12030" width="2.28515625" style="157" customWidth="1"/>
    <col min="12031" max="12031" width="10.85546875" style="157" customWidth="1"/>
    <col min="12032" max="12032" width="2.28515625" style="157" customWidth="1"/>
    <col min="12033" max="12033" width="11.140625" style="157" customWidth="1"/>
    <col min="12034" max="12034" width="1.85546875" style="157" customWidth="1"/>
    <col min="12035" max="12035" width="11" style="157" customWidth="1"/>
    <col min="12036" max="12036" width="0.85546875" style="157" customWidth="1"/>
    <col min="12037" max="12037" width="1.85546875" style="157" customWidth="1"/>
    <col min="12038" max="12038" width="11.85546875" style="157" bestFit="1" customWidth="1"/>
    <col min="12039" max="12039" width="15.140625" style="157" bestFit="1" customWidth="1"/>
    <col min="12040" max="12040" width="5" style="157" customWidth="1"/>
    <col min="12041" max="12041" width="10.28515625" style="157" bestFit="1" customWidth="1"/>
    <col min="12042" max="12042" width="5" style="157" customWidth="1"/>
    <col min="12043" max="12043" width="10.28515625" style="157" bestFit="1" customWidth="1"/>
    <col min="12044" max="12046" width="9" style="157"/>
    <col min="12047" max="12047" width="10.28515625" style="157" bestFit="1" customWidth="1"/>
    <col min="12048" max="12276" width="9" style="157"/>
    <col min="12277" max="12277" width="3.7109375" style="157" customWidth="1"/>
    <col min="12278" max="12278" width="4.85546875" style="157" customWidth="1"/>
    <col min="12279" max="12279" width="5.28515625" style="157" customWidth="1"/>
    <col min="12280" max="12280" width="31.140625" style="157" customWidth="1"/>
    <col min="12281" max="12281" width="7.7109375" style="157" customWidth="1"/>
    <col min="12282" max="12282" width="2.28515625" style="157" customWidth="1"/>
    <col min="12283" max="12283" width="11.7109375" style="157" customWidth="1"/>
    <col min="12284" max="12284" width="2.42578125" style="157" customWidth="1"/>
    <col min="12285" max="12285" width="11.7109375" style="157" customWidth="1"/>
    <col min="12286" max="12286" width="2.28515625" style="157" customWidth="1"/>
    <col min="12287" max="12287" width="10.85546875" style="157" customWidth="1"/>
    <col min="12288" max="12288" width="2.28515625" style="157" customWidth="1"/>
    <col min="12289" max="12289" width="11.140625" style="157" customWidth="1"/>
    <col min="12290" max="12290" width="1.85546875" style="157" customWidth="1"/>
    <col min="12291" max="12291" width="11" style="157" customWidth="1"/>
    <col min="12292" max="12292" width="0.85546875" style="157" customWidth="1"/>
    <col min="12293" max="12293" width="1.85546875" style="157" customWidth="1"/>
    <col min="12294" max="12294" width="11.85546875" style="157" bestFit="1" customWidth="1"/>
    <col min="12295" max="12295" width="15.140625" style="157" bestFit="1" customWidth="1"/>
    <col min="12296" max="12296" width="5" style="157" customWidth="1"/>
    <col min="12297" max="12297" width="10.28515625" style="157" bestFit="1" customWidth="1"/>
    <col min="12298" max="12298" width="5" style="157" customWidth="1"/>
    <col min="12299" max="12299" width="10.28515625" style="157" bestFit="1" customWidth="1"/>
    <col min="12300" max="12302" width="9" style="157"/>
    <col min="12303" max="12303" width="10.28515625" style="157" bestFit="1" customWidth="1"/>
    <col min="12304" max="12532" width="9" style="157"/>
    <col min="12533" max="12533" width="3.7109375" style="157" customWidth="1"/>
    <col min="12534" max="12534" width="4.85546875" style="157" customWidth="1"/>
    <col min="12535" max="12535" width="5.28515625" style="157" customWidth="1"/>
    <col min="12536" max="12536" width="31.140625" style="157" customWidth="1"/>
    <col min="12537" max="12537" width="7.7109375" style="157" customWidth="1"/>
    <col min="12538" max="12538" width="2.28515625" style="157" customWidth="1"/>
    <col min="12539" max="12539" width="11.7109375" style="157" customWidth="1"/>
    <col min="12540" max="12540" width="2.42578125" style="157" customWidth="1"/>
    <col min="12541" max="12541" width="11.7109375" style="157" customWidth="1"/>
    <col min="12542" max="12542" width="2.28515625" style="157" customWidth="1"/>
    <col min="12543" max="12543" width="10.85546875" style="157" customWidth="1"/>
    <col min="12544" max="12544" width="2.28515625" style="157" customWidth="1"/>
    <col min="12545" max="12545" width="11.140625" style="157" customWidth="1"/>
    <col min="12546" max="12546" width="1.85546875" style="157" customWidth="1"/>
    <col min="12547" max="12547" width="11" style="157" customWidth="1"/>
    <col min="12548" max="12548" width="0.85546875" style="157" customWidth="1"/>
    <col min="12549" max="12549" width="1.85546875" style="157" customWidth="1"/>
    <col min="12550" max="12550" width="11.85546875" style="157" bestFit="1" customWidth="1"/>
    <col min="12551" max="12551" width="15.140625" style="157" bestFit="1" customWidth="1"/>
    <col min="12552" max="12552" width="5" style="157" customWidth="1"/>
    <col min="12553" max="12553" width="10.28515625" style="157" bestFit="1" customWidth="1"/>
    <col min="12554" max="12554" width="5" style="157" customWidth="1"/>
    <col min="12555" max="12555" width="10.28515625" style="157" bestFit="1" customWidth="1"/>
    <col min="12556" max="12558" width="9" style="157"/>
    <col min="12559" max="12559" width="10.28515625" style="157" bestFit="1" customWidth="1"/>
    <col min="12560" max="12788" width="9" style="157"/>
    <col min="12789" max="12789" width="3.7109375" style="157" customWidth="1"/>
    <col min="12790" max="12790" width="4.85546875" style="157" customWidth="1"/>
    <col min="12791" max="12791" width="5.28515625" style="157" customWidth="1"/>
    <col min="12792" max="12792" width="31.140625" style="157" customWidth="1"/>
    <col min="12793" max="12793" width="7.7109375" style="157" customWidth="1"/>
    <col min="12794" max="12794" width="2.28515625" style="157" customWidth="1"/>
    <col min="12795" max="12795" width="11.7109375" style="157" customWidth="1"/>
    <col min="12796" max="12796" width="2.42578125" style="157" customWidth="1"/>
    <col min="12797" max="12797" width="11.7109375" style="157" customWidth="1"/>
    <col min="12798" max="12798" width="2.28515625" style="157" customWidth="1"/>
    <col min="12799" max="12799" width="10.85546875" style="157" customWidth="1"/>
    <col min="12800" max="12800" width="2.28515625" style="157" customWidth="1"/>
    <col min="12801" max="12801" width="11.140625" style="157" customWidth="1"/>
    <col min="12802" max="12802" width="1.85546875" style="157" customWidth="1"/>
    <col min="12803" max="12803" width="11" style="157" customWidth="1"/>
    <col min="12804" max="12804" width="0.85546875" style="157" customWidth="1"/>
    <col min="12805" max="12805" width="1.85546875" style="157" customWidth="1"/>
    <col min="12806" max="12806" width="11.85546875" style="157" bestFit="1" customWidth="1"/>
    <col min="12807" max="12807" width="15.140625" style="157" bestFit="1" customWidth="1"/>
    <col min="12808" max="12808" width="5" style="157" customWidth="1"/>
    <col min="12809" max="12809" width="10.28515625" style="157" bestFit="1" customWidth="1"/>
    <col min="12810" max="12810" width="5" style="157" customWidth="1"/>
    <col min="12811" max="12811" width="10.28515625" style="157" bestFit="1" customWidth="1"/>
    <col min="12812" max="12814" width="9" style="157"/>
    <col min="12815" max="12815" width="10.28515625" style="157" bestFit="1" customWidth="1"/>
    <col min="12816" max="13044" width="9" style="157"/>
    <col min="13045" max="13045" width="3.7109375" style="157" customWidth="1"/>
    <col min="13046" max="13046" width="4.85546875" style="157" customWidth="1"/>
    <col min="13047" max="13047" width="5.28515625" style="157" customWidth="1"/>
    <col min="13048" max="13048" width="31.140625" style="157" customWidth="1"/>
    <col min="13049" max="13049" width="7.7109375" style="157" customWidth="1"/>
    <col min="13050" max="13050" width="2.28515625" style="157" customWidth="1"/>
    <col min="13051" max="13051" width="11.7109375" style="157" customWidth="1"/>
    <col min="13052" max="13052" width="2.42578125" style="157" customWidth="1"/>
    <col min="13053" max="13053" width="11.7109375" style="157" customWidth="1"/>
    <col min="13054" max="13054" width="2.28515625" style="157" customWidth="1"/>
    <col min="13055" max="13055" width="10.85546875" style="157" customWidth="1"/>
    <col min="13056" max="13056" width="2.28515625" style="157" customWidth="1"/>
    <col min="13057" max="13057" width="11.140625" style="157" customWidth="1"/>
    <col min="13058" max="13058" width="1.85546875" style="157" customWidth="1"/>
    <col min="13059" max="13059" width="11" style="157" customWidth="1"/>
    <col min="13060" max="13060" width="0.85546875" style="157" customWidth="1"/>
    <col min="13061" max="13061" width="1.85546875" style="157" customWidth="1"/>
    <col min="13062" max="13062" width="11.85546875" style="157" bestFit="1" customWidth="1"/>
    <col min="13063" max="13063" width="15.140625" style="157" bestFit="1" customWidth="1"/>
    <col min="13064" max="13064" width="5" style="157" customWidth="1"/>
    <col min="13065" max="13065" width="10.28515625" style="157" bestFit="1" customWidth="1"/>
    <col min="13066" max="13066" width="5" style="157" customWidth="1"/>
    <col min="13067" max="13067" width="10.28515625" style="157" bestFit="1" customWidth="1"/>
    <col min="13068" max="13070" width="9" style="157"/>
    <col min="13071" max="13071" width="10.28515625" style="157" bestFit="1" customWidth="1"/>
    <col min="13072" max="13300" width="9" style="157"/>
    <col min="13301" max="13301" width="3.7109375" style="157" customWidth="1"/>
    <col min="13302" max="13302" width="4.85546875" style="157" customWidth="1"/>
    <col min="13303" max="13303" width="5.28515625" style="157" customWidth="1"/>
    <col min="13304" max="13304" width="31.140625" style="157" customWidth="1"/>
    <col min="13305" max="13305" width="7.7109375" style="157" customWidth="1"/>
    <col min="13306" max="13306" width="2.28515625" style="157" customWidth="1"/>
    <col min="13307" max="13307" width="11.7109375" style="157" customWidth="1"/>
    <col min="13308" max="13308" width="2.42578125" style="157" customWidth="1"/>
    <col min="13309" max="13309" width="11.7109375" style="157" customWidth="1"/>
    <col min="13310" max="13310" width="2.28515625" style="157" customWidth="1"/>
    <col min="13311" max="13311" width="10.85546875" style="157" customWidth="1"/>
    <col min="13312" max="13312" width="2.28515625" style="157" customWidth="1"/>
    <col min="13313" max="13313" width="11.140625" style="157" customWidth="1"/>
    <col min="13314" max="13314" width="1.85546875" style="157" customWidth="1"/>
    <col min="13315" max="13315" width="11" style="157" customWidth="1"/>
    <col min="13316" max="13316" width="0.85546875" style="157" customWidth="1"/>
    <col min="13317" max="13317" width="1.85546875" style="157" customWidth="1"/>
    <col min="13318" max="13318" width="11.85546875" style="157" bestFit="1" customWidth="1"/>
    <col min="13319" max="13319" width="15.140625" style="157" bestFit="1" customWidth="1"/>
    <col min="13320" max="13320" width="5" style="157" customWidth="1"/>
    <col min="13321" max="13321" width="10.28515625" style="157" bestFit="1" customWidth="1"/>
    <col min="13322" max="13322" width="5" style="157" customWidth="1"/>
    <col min="13323" max="13323" width="10.28515625" style="157" bestFit="1" customWidth="1"/>
    <col min="13324" max="13326" width="9" style="157"/>
    <col min="13327" max="13327" width="10.28515625" style="157" bestFit="1" customWidth="1"/>
    <col min="13328" max="13556" width="9" style="157"/>
    <col min="13557" max="13557" width="3.7109375" style="157" customWidth="1"/>
    <col min="13558" max="13558" width="4.85546875" style="157" customWidth="1"/>
    <col min="13559" max="13559" width="5.28515625" style="157" customWidth="1"/>
    <col min="13560" max="13560" width="31.140625" style="157" customWidth="1"/>
    <col min="13561" max="13561" width="7.7109375" style="157" customWidth="1"/>
    <col min="13562" max="13562" width="2.28515625" style="157" customWidth="1"/>
    <col min="13563" max="13563" width="11.7109375" style="157" customWidth="1"/>
    <col min="13564" max="13564" width="2.42578125" style="157" customWidth="1"/>
    <col min="13565" max="13565" width="11.7109375" style="157" customWidth="1"/>
    <col min="13566" max="13566" width="2.28515625" style="157" customWidth="1"/>
    <col min="13567" max="13567" width="10.85546875" style="157" customWidth="1"/>
    <col min="13568" max="13568" width="2.28515625" style="157" customWidth="1"/>
    <col min="13569" max="13569" width="11.140625" style="157" customWidth="1"/>
    <col min="13570" max="13570" width="1.85546875" style="157" customWidth="1"/>
    <col min="13571" max="13571" width="11" style="157" customWidth="1"/>
    <col min="13572" max="13572" width="0.85546875" style="157" customWidth="1"/>
    <col min="13573" max="13573" width="1.85546875" style="157" customWidth="1"/>
    <col min="13574" max="13574" width="11.85546875" style="157" bestFit="1" customWidth="1"/>
    <col min="13575" max="13575" width="15.140625" style="157" bestFit="1" customWidth="1"/>
    <col min="13576" max="13576" width="5" style="157" customWidth="1"/>
    <col min="13577" max="13577" width="10.28515625" style="157" bestFit="1" customWidth="1"/>
    <col min="13578" max="13578" width="5" style="157" customWidth="1"/>
    <col min="13579" max="13579" width="10.28515625" style="157" bestFit="1" customWidth="1"/>
    <col min="13580" max="13582" width="9" style="157"/>
    <col min="13583" max="13583" width="10.28515625" style="157" bestFit="1" customWidth="1"/>
    <col min="13584" max="13812" width="9" style="157"/>
    <col min="13813" max="13813" width="3.7109375" style="157" customWidth="1"/>
    <col min="13814" max="13814" width="4.85546875" style="157" customWidth="1"/>
    <col min="13815" max="13815" width="5.28515625" style="157" customWidth="1"/>
    <col min="13816" max="13816" width="31.140625" style="157" customWidth="1"/>
    <col min="13817" max="13817" width="7.7109375" style="157" customWidth="1"/>
    <col min="13818" max="13818" width="2.28515625" style="157" customWidth="1"/>
    <col min="13819" max="13819" width="11.7109375" style="157" customWidth="1"/>
    <col min="13820" max="13820" width="2.42578125" style="157" customWidth="1"/>
    <col min="13821" max="13821" width="11.7109375" style="157" customWidth="1"/>
    <col min="13822" max="13822" width="2.28515625" style="157" customWidth="1"/>
    <col min="13823" max="13823" width="10.85546875" style="157" customWidth="1"/>
    <col min="13824" max="13824" width="2.28515625" style="157" customWidth="1"/>
    <col min="13825" max="13825" width="11.140625" style="157" customWidth="1"/>
    <col min="13826" max="13826" width="1.85546875" style="157" customWidth="1"/>
    <col min="13827" max="13827" width="11" style="157" customWidth="1"/>
    <col min="13828" max="13828" width="0.85546875" style="157" customWidth="1"/>
    <col min="13829" max="13829" width="1.85546875" style="157" customWidth="1"/>
    <col min="13830" max="13830" width="11.85546875" style="157" bestFit="1" customWidth="1"/>
    <col min="13831" max="13831" width="15.140625" style="157" bestFit="1" customWidth="1"/>
    <col min="13832" max="13832" width="5" style="157" customWidth="1"/>
    <col min="13833" max="13833" width="10.28515625" style="157" bestFit="1" customWidth="1"/>
    <col min="13834" max="13834" width="5" style="157" customWidth="1"/>
    <col min="13835" max="13835" width="10.28515625" style="157" bestFit="1" customWidth="1"/>
    <col min="13836" max="13838" width="9" style="157"/>
    <col min="13839" max="13839" width="10.28515625" style="157" bestFit="1" customWidth="1"/>
    <col min="13840" max="14068" width="9" style="157"/>
    <col min="14069" max="14069" width="3.7109375" style="157" customWidth="1"/>
    <col min="14070" max="14070" width="4.85546875" style="157" customWidth="1"/>
    <col min="14071" max="14071" width="5.28515625" style="157" customWidth="1"/>
    <col min="14072" max="14072" width="31.140625" style="157" customWidth="1"/>
    <col min="14073" max="14073" width="7.7109375" style="157" customWidth="1"/>
    <col min="14074" max="14074" width="2.28515625" style="157" customWidth="1"/>
    <col min="14075" max="14075" width="11.7109375" style="157" customWidth="1"/>
    <col min="14076" max="14076" width="2.42578125" style="157" customWidth="1"/>
    <col min="14077" max="14077" width="11.7109375" style="157" customWidth="1"/>
    <col min="14078" max="14078" width="2.28515625" style="157" customWidth="1"/>
    <col min="14079" max="14079" width="10.85546875" style="157" customWidth="1"/>
    <col min="14080" max="14080" width="2.28515625" style="157" customWidth="1"/>
    <col min="14081" max="14081" width="11.140625" style="157" customWidth="1"/>
    <col min="14082" max="14082" width="1.85546875" style="157" customWidth="1"/>
    <col min="14083" max="14083" width="11" style="157" customWidth="1"/>
    <col min="14084" max="14084" width="0.85546875" style="157" customWidth="1"/>
    <col min="14085" max="14085" width="1.85546875" style="157" customWidth="1"/>
    <col min="14086" max="14086" width="11.85546875" style="157" bestFit="1" customWidth="1"/>
    <col min="14087" max="14087" width="15.140625" style="157" bestFit="1" customWidth="1"/>
    <col min="14088" max="14088" width="5" style="157" customWidth="1"/>
    <col min="14089" max="14089" width="10.28515625" style="157" bestFit="1" customWidth="1"/>
    <col min="14090" max="14090" width="5" style="157" customWidth="1"/>
    <col min="14091" max="14091" width="10.28515625" style="157" bestFit="1" customWidth="1"/>
    <col min="14092" max="14094" width="9" style="157"/>
    <col min="14095" max="14095" width="10.28515625" style="157" bestFit="1" customWidth="1"/>
    <col min="14096" max="14324" width="9" style="157"/>
    <col min="14325" max="14325" width="3.7109375" style="157" customWidth="1"/>
    <col min="14326" max="14326" width="4.85546875" style="157" customWidth="1"/>
    <col min="14327" max="14327" width="5.28515625" style="157" customWidth="1"/>
    <col min="14328" max="14328" width="31.140625" style="157" customWidth="1"/>
    <col min="14329" max="14329" width="7.7109375" style="157" customWidth="1"/>
    <col min="14330" max="14330" width="2.28515625" style="157" customWidth="1"/>
    <col min="14331" max="14331" width="11.7109375" style="157" customWidth="1"/>
    <col min="14332" max="14332" width="2.42578125" style="157" customWidth="1"/>
    <col min="14333" max="14333" width="11.7109375" style="157" customWidth="1"/>
    <col min="14334" max="14334" width="2.28515625" style="157" customWidth="1"/>
    <col min="14335" max="14335" width="10.85546875" style="157" customWidth="1"/>
    <col min="14336" max="14336" width="2.28515625" style="157" customWidth="1"/>
    <col min="14337" max="14337" width="11.140625" style="157" customWidth="1"/>
    <col min="14338" max="14338" width="1.85546875" style="157" customWidth="1"/>
    <col min="14339" max="14339" width="11" style="157" customWidth="1"/>
    <col min="14340" max="14340" width="0.85546875" style="157" customWidth="1"/>
    <col min="14341" max="14341" width="1.85546875" style="157" customWidth="1"/>
    <col min="14342" max="14342" width="11.85546875" style="157" bestFit="1" customWidth="1"/>
    <col min="14343" max="14343" width="15.140625" style="157" bestFit="1" customWidth="1"/>
    <col min="14344" max="14344" width="5" style="157" customWidth="1"/>
    <col min="14345" max="14345" width="10.28515625" style="157" bestFit="1" customWidth="1"/>
    <col min="14346" max="14346" width="5" style="157" customWidth="1"/>
    <col min="14347" max="14347" width="10.28515625" style="157" bestFit="1" customWidth="1"/>
    <col min="14348" max="14350" width="9" style="157"/>
    <col min="14351" max="14351" width="10.28515625" style="157" bestFit="1" customWidth="1"/>
    <col min="14352" max="14580" width="9" style="157"/>
    <col min="14581" max="14581" width="3.7109375" style="157" customWidth="1"/>
    <col min="14582" max="14582" width="4.85546875" style="157" customWidth="1"/>
    <col min="14583" max="14583" width="5.28515625" style="157" customWidth="1"/>
    <col min="14584" max="14584" width="31.140625" style="157" customWidth="1"/>
    <col min="14585" max="14585" width="7.7109375" style="157" customWidth="1"/>
    <col min="14586" max="14586" width="2.28515625" style="157" customWidth="1"/>
    <col min="14587" max="14587" width="11.7109375" style="157" customWidth="1"/>
    <col min="14588" max="14588" width="2.42578125" style="157" customWidth="1"/>
    <col min="14589" max="14589" width="11.7109375" style="157" customWidth="1"/>
    <col min="14590" max="14590" width="2.28515625" style="157" customWidth="1"/>
    <col min="14591" max="14591" width="10.85546875" style="157" customWidth="1"/>
    <col min="14592" max="14592" width="2.28515625" style="157" customWidth="1"/>
    <col min="14593" max="14593" width="11.140625" style="157" customWidth="1"/>
    <col min="14594" max="14594" width="1.85546875" style="157" customWidth="1"/>
    <col min="14595" max="14595" width="11" style="157" customWidth="1"/>
    <col min="14596" max="14596" width="0.85546875" style="157" customWidth="1"/>
    <col min="14597" max="14597" width="1.85546875" style="157" customWidth="1"/>
    <col min="14598" max="14598" width="11.85546875" style="157" bestFit="1" customWidth="1"/>
    <col min="14599" max="14599" width="15.140625" style="157" bestFit="1" customWidth="1"/>
    <col min="14600" max="14600" width="5" style="157" customWidth="1"/>
    <col min="14601" max="14601" width="10.28515625" style="157" bestFit="1" customWidth="1"/>
    <col min="14602" max="14602" width="5" style="157" customWidth="1"/>
    <col min="14603" max="14603" width="10.28515625" style="157" bestFit="1" customWidth="1"/>
    <col min="14604" max="14606" width="9" style="157"/>
    <col min="14607" max="14607" width="10.28515625" style="157" bestFit="1" customWidth="1"/>
    <col min="14608" max="14836" width="9" style="157"/>
    <col min="14837" max="14837" width="3.7109375" style="157" customWidth="1"/>
    <col min="14838" max="14838" width="4.85546875" style="157" customWidth="1"/>
    <col min="14839" max="14839" width="5.28515625" style="157" customWidth="1"/>
    <col min="14840" max="14840" width="31.140625" style="157" customWidth="1"/>
    <col min="14841" max="14841" width="7.7109375" style="157" customWidth="1"/>
    <col min="14842" max="14842" width="2.28515625" style="157" customWidth="1"/>
    <col min="14843" max="14843" width="11.7109375" style="157" customWidth="1"/>
    <col min="14844" max="14844" width="2.42578125" style="157" customWidth="1"/>
    <col min="14845" max="14845" width="11.7109375" style="157" customWidth="1"/>
    <col min="14846" max="14846" width="2.28515625" style="157" customWidth="1"/>
    <col min="14847" max="14847" width="10.85546875" style="157" customWidth="1"/>
    <col min="14848" max="14848" width="2.28515625" style="157" customWidth="1"/>
    <col min="14849" max="14849" width="11.140625" style="157" customWidth="1"/>
    <col min="14850" max="14850" width="1.85546875" style="157" customWidth="1"/>
    <col min="14851" max="14851" width="11" style="157" customWidth="1"/>
    <col min="14852" max="14852" width="0.85546875" style="157" customWidth="1"/>
    <col min="14853" max="14853" width="1.85546875" style="157" customWidth="1"/>
    <col min="14854" max="14854" width="11.85546875" style="157" bestFit="1" customWidth="1"/>
    <col min="14855" max="14855" width="15.140625" style="157" bestFit="1" customWidth="1"/>
    <col min="14856" max="14856" width="5" style="157" customWidth="1"/>
    <col min="14857" max="14857" width="10.28515625" style="157" bestFit="1" customWidth="1"/>
    <col min="14858" max="14858" width="5" style="157" customWidth="1"/>
    <col min="14859" max="14859" width="10.28515625" style="157" bestFit="1" customWidth="1"/>
    <col min="14860" max="14862" width="9" style="157"/>
    <col min="14863" max="14863" width="10.28515625" style="157" bestFit="1" customWidth="1"/>
    <col min="14864" max="15092" width="9" style="157"/>
    <col min="15093" max="15093" width="3.7109375" style="157" customWidth="1"/>
    <col min="15094" max="15094" width="4.85546875" style="157" customWidth="1"/>
    <col min="15095" max="15095" width="5.28515625" style="157" customWidth="1"/>
    <col min="15096" max="15096" width="31.140625" style="157" customWidth="1"/>
    <col min="15097" max="15097" width="7.7109375" style="157" customWidth="1"/>
    <col min="15098" max="15098" width="2.28515625" style="157" customWidth="1"/>
    <col min="15099" max="15099" width="11.7109375" style="157" customWidth="1"/>
    <col min="15100" max="15100" width="2.42578125" style="157" customWidth="1"/>
    <col min="15101" max="15101" width="11.7109375" style="157" customWidth="1"/>
    <col min="15102" max="15102" width="2.28515625" style="157" customWidth="1"/>
    <col min="15103" max="15103" width="10.85546875" style="157" customWidth="1"/>
    <col min="15104" max="15104" width="2.28515625" style="157" customWidth="1"/>
    <col min="15105" max="15105" width="11.140625" style="157" customWidth="1"/>
    <col min="15106" max="15106" width="1.85546875" style="157" customWidth="1"/>
    <col min="15107" max="15107" width="11" style="157" customWidth="1"/>
    <col min="15108" max="15108" width="0.85546875" style="157" customWidth="1"/>
    <col min="15109" max="15109" width="1.85546875" style="157" customWidth="1"/>
    <col min="15110" max="15110" width="11.85546875" style="157" bestFit="1" customWidth="1"/>
    <col min="15111" max="15111" width="15.140625" style="157" bestFit="1" customWidth="1"/>
    <col min="15112" max="15112" width="5" style="157" customWidth="1"/>
    <col min="15113" max="15113" width="10.28515625" style="157" bestFit="1" customWidth="1"/>
    <col min="15114" max="15114" width="5" style="157" customWidth="1"/>
    <col min="15115" max="15115" width="10.28515625" style="157" bestFit="1" customWidth="1"/>
    <col min="15116" max="15118" width="9" style="157"/>
    <col min="15119" max="15119" width="10.28515625" style="157" bestFit="1" customWidth="1"/>
    <col min="15120" max="15348" width="9" style="157"/>
    <col min="15349" max="15349" width="3.7109375" style="157" customWidth="1"/>
    <col min="15350" max="15350" width="4.85546875" style="157" customWidth="1"/>
    <col min="15351" max="15351" width="5.28515625" style="157" customWidth="1"/>
    <col min="15352" max="15352" width="31.140625" style="157" customWidth="1"/>
    <col min="15353" max="15353" width="7.7109375" style="157" customWidth="1"/>
    <col min="15354" max="15354" width="2.28515625" style="157" customWidth="1"/>
    <col min="15355" max="15355" width="11.7109375" style="157" customWidth="1"/>
    <col min="15356" max="15356" width="2.42578125" style="157" customWidth="1"/>
    <col min="15357" max="15357" width="11.7109375" style="157" customWidth="1"/>
    <col min="15358" max="15358" width="2.28515625" style="157" customWidth="1"/>
    <col min="15359" max="15359" width="10.85546875" style="157" customWidth="1"/>
    <col min="15360" max="15360" width="2.28515625" style="157" customWidth="1"/>
    <col min="15361" max="15361" width="11.140625" style="157" customWidth="1"/>
    <col min="15362" max="15362" width="1.85546875" style="157" customWidth="1"/>
    <col min="15363" max="15363" width="11" style="157" customWidth="1"/>
    <col min="15364" max="15364" width="0.85546875" style="157" customWidth="1"/>
    <col min="15365" max="15365" width="1.85546875" style="157" customWidth="1"/>
    <col min="15366" max="15366" width="11.85546875" style="157" bestFit="1" customWidth="1"/>
    <col min="15367" max="15367" width="15.140625" style="157" bestFit="1" customWidth="1"/>
    <col min="15368" max="15368" width="5" style="157" customWidth="1"/>
    <col min="15369" max="15369" width="10.28515625" style="157" bestFit="1" customWidth="1"/>
    <col min="15370" max="15370" width="5" style="157" customWidth="1"/>
    <col min="15371" max="15371" width="10.28515625" style="157" bestFit="1" customWidth="1"/>
    <col min="15372" max="15374" width="9" style="157"/>
    <col min="15375" max="15375" width="10.28515625" style="157" bestFit="1" customWidth="1"/>
    <col min="15376" max="15604" width="9" style="157"/>
    <col min="15605" max="15605" width="3.7109375" style="157" customWidth="1"/>
    <col min="15606" max="15606" width="4.85546875" style="157" customWidth="1"/>
    <col min="15607" max="15607" width="5.28515625" style="157" customWidth="1"/>
    <col min="15608" max="15608" width="31.140625" style="157" customWidth="1"/>
    <col min="15609" max="15609" width="7.7109375" style="157" customWidth="1"/>
    <col min="15610" max="15610" width="2.28515625" style="157" customWidth="1"/>
    <col min="15611" max="15611" width="11.7109375" style="157" customWidth="1"/>
    <col min="15612" max="15612" width="2.42578125" style="157" customWidth="1"/>
    <col min="15613" max="15613" width="11.7109375" style="157" customWidth="1"/>
    <col min="15614" max="15614" width="2.28515625" style="157" customWidth="1"/>
    <col min="15615" max="15615" width="10.85546875" style="157" customWidth="1"/>
    <col min="15616" max="15616" width="2.28515625" style="157" customWidth="1"/>
    <col min="15617" max="15617" width="11.140625" style="157" customWidth="1"/>
    <col min="15618" max="15618" width="1.85546875" style="157" customWidth="1"/>
    <col min="15619" max="15619" width="11" style="157" customWidth="1"/>
    <col min="15620" max="15620" width="0.85546875" style="157" customWidth="1"/>
    <col min="15621" max="15621" width="1.85546875" style="157" customWidth="1"/>
    <col min="15622" max="15622" width="11.85546875" style="157" bestFit="1" customWidth="1"/>
    <col min="15623" max="15623" width="15.140625" style="157" bestFit="1" customWidth="1"/>
    <col min="15624" max="15624" width="5" style="157" customWidth="1"/>
    <col min="15625" max="15625" width="10.28515625" style="157" bestFit="1" customWidth="1"/>
    <col min="15626" max="15626" width="5" style="157" customWidth="1"/>
    <col min="15627" max="15627" width="10.28515625" style="157" bestFit="1" customWidth="1"/>
    <col min="15628" max="15630" width="9" style="157"/>
    <col min="15631" max="15631" width="10.28515625" style="157" bestFit="1" customWidth="1"/>
    <col min="15632" max="15860" width="9" style="157"/>
    <col min="15861" max="15861" width="3.7109375" style="157" customWidth="1"/>
    <col min="15862" max="15862" width="4.85546875" style="157" customWidth="1"/>
    <col min="15863" max="15863" width="5.28515625" style="157" customWidth="1"/>
    <col min="15864" max="15864" width="31.140625" style="157" customWidth="1"/>
    <col min="15865" max="15865" width="7.7109375" style="157" customWidth="1"/>
    <col min="15866" max="15866" width="2.28515625" style="157" customWidth="1"/>
    <col min="15867" max="15867" width="11.7109375" style="157" customWidth="1"/>
    <col min="15868" max="15868" width="2.42578125" style="157" customWidth="1"/>
    <col min="15869" max="15869" width="11.7109375" style="157" customWidth="1"/>
    <col min="15870" max="15870" width="2.28515625" style="157" customWidth="1"/>
    <col min="15871" max="15871" width="10.85546875" style="157" customWidth="1"/>
    <col min="15872" max="15872" width="2.28515625" style="157" customWidth="1"/>
    <col min="15873" max="15873" width="11.140625" style="157" customWidth="1"/>
    <col min="15874" max="15874" width="1.85546875" style="157" customWidth="1"/>
    <col min="15875" max="15875" width="11" style="157" customWidth="1"/>
    <col min="15876" max="15876" width="0.85546875" style="157" customWidth="1"/>
    <col min="15877" max="15877" width="1.85546875" style="157" customWidth="1"/>
    <col min="15878" max="15878" width="11.85546875" style="157" bestFit="1" customWidth="1"/>
    <col min="15879" max="15879" width="15.140625" style="157" bestFit="1" customWidth="1"/>
    <col min="15880" max="15880" width="5" style="157" customWidth="1"/>
    <col min="15881" max="15881" width="10.28515625" style="157" bestFit="1" customWidth="1"/>
    <col min="15882" max="15882" width="5" style="157" customWidth="1"/>
    <col min="15883" max="15883" width="10.28515625" style="157" bestFit="1" customWidth="1"/>
    <col min="15884" max="15886" width="9" style="157"/>
    <col min="15887" max="15887" width="10.28515625" style="157" bestFit="1" customWidth="1"/>
    <col min="15888" max="16116" width="9" style="157"/>
    <col min="16117" max="16117" width="3.7109375" style="157" customWidth="1"/>
    <col min="16118" max="16118" width="4.85546875" style="157" customWidth="1"/>
    <col min="16119" max="16119" width="5.28515625" style="157" customWidth="1"/>
    <col min="16120" max="16120" width="31.140625" style="157" customWidth="1"/>
    <col min="16121" max="16121" width="7.7109375" style="157" customWidth="1"/>
    <col min="16122" max="16122" width="2.28515625" style="157" customWidth="1"/>
    <col min="16123" max="16123" width="11.7109375" style="157" customWidth="1"/>
    <col min="16124" max="16124" width="2.42578125" style="157" customWidth="1"/>
    <col min="16125" max="16125" width="11.7109375" style="157" customWidth="1"/>
    <col min="16126" max="16126" width="2.28515625" style="157" customWidth="1"/>
    <col min="16127" max="16127" width="10.85546875" style="157" customWidth="1"/>
    <col min="16128" max="16128" width="2.28515625" style="157" customWidth="1"/>
    <col min="16129" max="16129" width="11.140625" style="157" customWidth="1"/>
    <col min="16130" max="16130" width="1.85546875" style="157" customWidth="1"/>
    <col min="16131" max="16131" width="11" style="157" customWidth="1"/>
    <col min="16132" max="16132" width="0.85546875" style="157" customWidth="1"/>
    <col min="16133" max="16133" width="1.85546875" style="157" customWidth="1"/>
    <col min="16134" max="16134" width="11.85546875" style="157" bestFit="1" customWidth="1"/>
    <col min="16135" max="16135" width="15.140625" style="157" bestFit="1" customWidth="1"/>
    <col min="16136" max="16136" width="5" style="157" customWidth="1"/>
    <col min="16137" max="16137" width="10.28515625" style="157" bestFit="1" customWidth="1"/>
    <col min="16138" max="16138" width="5" style="157" customWidth="1"/>
    <col min="16139" max="16139" width="10.28515625" style="157" bestFit="1" customWidth="1"/>
    <col min="16140" max="16142" width="9" style="157"/>
    <col min="16143" max="16143" width="10.28515625" style="157" bestFit="1" customWidth="1"/>
    <col min="16144" max="16376" width="9" style="157"/>
    <col min="16377" max="16384" width="9" style="157" customWidth="1"/>
  </cols>
  <sheetData>
    <row r="1" spans="1:12" s="208" customFormat="1">
      <c r="A1" s="563" t="str">
        <f>'ص امضا'!A1:N1</f>
        <v>شرکت نمونه(سهامی خاص)</v>
      </c>
      <c r="B1" s="563"/>
      <c r="C1" s="563"/>
      <c r="D1" s="563"/>
      <c r="E1" s="563"/>
      <c r="F1" s="563"/>
      <c r="G1" s="563"/>
      <c r="H1" s="563"/>
      <c r="I1" s="563"/>
      <c r="J1" s="563"/>
      <c r="K1" s="563"/>
      <c r="L1" s="563"/>
    </row>
    <row r="2" spans="1:12" s="208" customFormat="1">
      <c r="A2" s="564" t="str">
        <f>'درایی ثابت'!A2:U2</f>
        <v>يادداشتهاي توضيحي صورت هاي مالي</v>
      </c>
      <c r="B2" s="564"/>
      <c r="C2" s="564"/>
      <c r="D2" s="564"/>
      <c r="E2" s="564"/>
      <c r="F2" s="564"/>
      <c r="G2" s="564"/>
      <c r="H2" s="564"/>
      <c r="I2" s="564"/>
      <c r="J2" s="564"/>
      <c r="K2" s="564"/>
      <c r="L2" s="564"/>
    </row>
    <row r="3" spans="1:12" s="208" customFormat="1">
      <c r="A3" s="564" t="str">
        <f>'درایی ثابت'!A3:U3</f>
        <v>سال مالی منتهی به 29 اسفند 1398</v>
      </c>
      <c r="B3" s="564"/>
      <c r="C3" s="564"/>
      <c r="D3" s="564"/>
      <c r="E3" s="564"/>
      <c r="F3" s="564"/>
      <c r="G3" s="564"/>
      <c r="H3" s="564"/>
      <c r="I3" s="564"/>
      <c r="J3" s="564"/>
      <c r="K3" s="564"/>
      <c r="L3" s="564"/>
    </row>
    <row r="4" spans="1:12">
      <c r="A4" s="159">
        <v>-4</v>
      </c>
      <c r="B4" s="211" t="s">
        <v>137</v>
      </c>
      <c r="C4" s="157"/>
      <c r="D4" s="159"/>
      <c r="E4" s="159"/>
      <c r="F4" s="167"/>
      <c r="G4" s="167"/>
      <c r="H4" s="167"/>
      <c r="I4" s="159"/>
    </row>
    <row r="5" spans="1:12">
      <c r="D5" s="165"/>
      <c r="E5" s="161"/>
      <c r="I5" s="157"/>
      <c r="J5" s="367">
        <v>1398</v>
      </c>
      <c r="K5" s="369"/>
      <c r="L5" s="367">
        <v>1397</v>
      </c>
    </row>
    <row r="6" spans="1:12" ht="18.75" customHeight="1">
      <c r="D6" s="165"/>
      <c r="I6" s="157"/>
      <c r="J6" s="369" t="s">
        <v>235</v>
      </c>
      <c r="K6" s="369"/>
      <c r="L6" s="369" t="s">
        <v>235</v>
      </c>
    </row>
    <row r="7" spans="1:12">
      <c r="B7" s="152" t="s">
        <v>231</v>
      </c>
      <c r="C7" s="152"/>
      <c r="D7" s="152"/>
      <c r="I7" s="157"/>
      <c r="J7" s="219"/>
      <c r="K7" s="219"/>
      <c r="L7" s="219"/>
    </row>
    <row r="8" spans="1:12">
      <c r="C8" s="213" t="s">
        <v>497</v>
      </c>
      <c r="I8" s="157"/>
      <c r="J8" s="83">
        <v>0</v>
      </c>
      <c r="K8" s="83"/>
      <c r="L8" s="161">
        <v>0</v>
      </c>
    </row>
    <row r="9" spans="1:12">
      <c r="C9" s="213" t="s">
        <v>498</v>
      </c>
      <c r="I9" s="157"/>
      <c r="J9" s="83">
        <v>0</v>
      </c>
      <c r="K9" s="83"/>
      <c r="L9" s="161">
        <v>0</v>
      </c>
    </row>
    <row r="10" spans="1:12">
      <c r="C10" s="213" t="s">
        <v>499</v>
      </c>
      <c r="I10" s="157"/>
      <c r="J10" s="84">
        <v>0</v>
      </c>
      <c r="K10" s="84"/>
      <c r="L10" s="173">
        <v>0</v>
      </c>
    </row>
    <row r="11" spans="1:12">
      <c r="C11" s="213" t="s">
        <v>500</v>
      </c>
      <c r="I11" s="157"/>
      <c r="J11" s="84">
        <v>0</v>
      </c>
      <c r="K11" s="83"/>
      <c r="L11" s="173">
        <v>0</v>
      </c>
    </row>
    <row r="12" spans="1:12">
      <c r="C12" s="213" t="s">
        <v>501</v>
      </c>
      <c r="I12" s="157"/>
      <c r="J12" s="83">
        <v>0</v>
      </c>
      <c r="K12" s="83"/>
      <c r="L12" s="161">
        <v>0</v>
      </c>
    </row>
    <row r="13" spans="1:12">
      <c r="C13" s="213" t="s">
        <v>502</v>
      </c>
      <c r="I13" s="157"/>
      <c r="J13" s="84">
        <v>0</v>
      </c>
      <c r="K13" s="84"/>
      <c r="L13" s="173">
        <v>0</v>
      </c>
    </row>
    <row r="14" spans="1:12" s="178" customFormat="1">
      <c r="A14" s="184"/>
      <c r="B14" s="179"/>
      <c r="C14" s="213" t="s">
        <v>503</v>
      </c>
      <c r="F14" s="173"/>
      <c r="G14" s="173"/>
      <c r="H14" s="173"/>
      <c r="J14" s="84">
        <v>0</v>
      </c>
      <c r="K14" s="84"/>
      <c r="L14" s="173">
        <v>0</v>
      </c>
    </row>
    <row r="15" spans="1:12" s="178" customFormat="1">
      <c r="A15" s="184"/>
      <c r="B15" s="179"/>
      <c r="C15" s="213" t="s">
        <v>504</v>
      </c>
      <c r="F15" s="173"/>
      <c r="G15" s="173"/>
      <c r="H15" s="173"/>
      <c r="J15" s="173">
        <v>0</v>
      </c>
      <c r="K15" s="173"/>
      <c r="L15" s="173">
        <v>0</v>
      </c>
    </row>
    <row r="16" spans="1:12" s="178" customFormat="1">
      <c r="A16" s="184"/>
      <c r="B16" s="214"/>
      <c r="C16" s="213" t="s">
        <v>505</v>
      </c>
      <c r="E16" s="215"/>
      <c r="F16" s="173"/>
      <c r="G16" s="173"/>
      <c r="H16" s="173"/>
      <c r="J16" s="84">
        <v>0</v>
      </c>
      <c r="K16" s="84"/>
      <c r="L16" s="84">
        <v>0</v>
      </c>
    </row>
    <row r="17" spans="1:20" s="178" customFormat="1">
      <c r="A17" s="184"/>
      <c r="B17" s="179"/>
      <c r="C17" s="213" t="s">
        <v>506</v>
      </c>
      <c r="E17" s="216"/>
      <c r="F17" s="173"/>
      <c r="G17" s="173"/>
      <c r="H17" s="173"/>
      <c r="J17" s="84">
        <v>0</v>
      </c>
      <c r="K17" s="84"/>
      <c r="L17" s="84">
        <v>0</v>
      </c>
    </row>
    <row r="18" spans="1:20" s="178" customFormat="1">
      <c r="A18" s="184"/>
      <c r="B18" s="179"/>
      <c r="C18" s="213" t="s">
        <v>507</v>
      </c>
      <c r="E18" s="216"/>
      <c r="F18" s="173"/>
      <c r="G18" s="173"/>
      <c r="H18" s="173"/>
      <c r="J18" s="85">
        <v>0</v>
      </c>
      <c r="K18" s="84"/>
      <c r="L18" s="85">
        <v>0</v>
      </c>
    </row>
    <row r="19" spans="1:20" s="150" customFormat="1" ht="21.75" thickBot="1">
      <c r="A19" s="184"/>
      <c r="B19" s="217"/>
      <c r="C19" s="217"/>
      <c r="D19" s="105"/>
      <c r="E19" s="105"/>
      <c r="F19" s="106"/>
      <c r="G19" s="106"/>
      <c r="H19" s="106"/>
      <c r="J19" s="94">
        <f>SUM(J8:J18)</f>
        <v>0</v>
      </c>
      <c r="K19" s="106"/>
      <c r="L19" s="94">
        <f>SUM(L8:L18)</f>
        <v>0</v>
      </c>
    </row>
    <row r="20" spans="1:20" s="178" customFormat="1" ht="21.75" thickTop="1">
      <c r="A20" s="184"/>
      <c r="B20" s="179"/>
      <c r="C20" s="179"/>
      <c r="D20" s="218"/>
      <c r="E20" s="173"/>
      <c r="F20" s="565"/>
      <c r="G20" s="565"/>
      <c r="H20" s="565"/>
      <c r="I20" s="220"/>
      <c r="J20" s="221"/>
      <c r="K20" s="221"/>
      <c r="L20" s="221"/>
    </row>
    <row r="21" spans="1:20" s="153" customFormat="1">
      <c r="A21" s="149" t="s">
        <v>258</v>
      </c>
      <c r="B21" s="226" t="s">
        <v>91</v>
      </c>
      <c r="C21" s="154"/>
      <c r="D21" s="154"/>
      <c r="E21" s="154"/>
      <c r="F21" s="154"/>
      <c r="G21" s="154"/>
      <c r="H21" s="154"/>
      <c r="I21" s="154"/>
      <c r="J21" s="154"/>
      <c r="K21" s="154"/>
      <c r="L21" s="154"/>
      <c r="M21" s="155"/>
      <c r="N21" s="155"/>
      <c r="O21" s="155"/>
      <c r="P21" s="155"/>
      <c r="Q21" s="156"/>
      <c r="R21" s="156"/>
      <c r="S21" s="155"/>
      <c r="T21" s="155"/>
    </row>
    <row r="22" spans="1:20" s="174" customFormat="1">
      <c r="A22" s="159"/>
      <c r="B22" s="165"/>
      <c r="C22" s="165"/>
      <c r="D22" s="222"/>
      <c r="E22" s="222"/>
      <c r="G22"/>
      <c r="H22"/>
      <c r="I22"/>
      <c r="J22" s="367">
        <v>1398</v>
      </c>
      <c r="K22" s="457"/>
      <c r="L22" s="367">
        <v>1397</v>
      </c>
      <c r="Q22" s="197"/>
      <c r="R22" s="197"/>
    </row>
    <row r="23" spans="1:20" s="178" customFormat="1">
      <c r="A23" s="184"/>
      <c r="B23" s="223"/>
      <c r="D23" s="199"/>
      <c r="G23"/>
      <c r="H23"/>
      <c r="I23"/>
      <c r="J23" s="369" t="s">
        <v>235</v>
      </c>
      <c r="K23" s="457"/>
      <c r="L23" s="369" t="s">
        <v>235</v>
      </c>
      <c r="M23" s="84"/>
      <c r="N23" s="84"/>
      <c r="Q23" s="181"/>
      <c r="R23" s="181"/>
    </row>
    <row r="24" spans="1:20" ht="26.25" customHeight="1">
      <c r="C24" s="88" t="s">
        <v>508</v>
      </c>
      <c r="D24" s="199"/>
      <c r="G24"/>
      <c r="H24"/>
      <c r="I24"/>
      <c r="J24" s="366">
        <v>0</v>
      </c>
      <c r="K24" s="456"/>
      <c r="L24" s="366">
        <v>0</v>
      </c>
      <c r="Q24" s="158"/>
      <c r="R24" s="158"/>
    </row>
    <row r="25" spans="1:20" ht="26.25" customHeight="1">
      <c r="C25" s="88" t="s">
        <v>509</v>
      </c>
      <c r="D25" s="199"/>
      <c r="F25" s="366"/>
      <c r="G25"/>
      <c r="H25"/>
      <c r="I25"/>
      <c r="J25" s="366">
        <v>0</v>
      </c>
      <c r="K25" s="456"/>
      <c r="L25" s="366">
        <v>0</v>
      </c>
      <c r="Q25" s="158"/>
      <c r="R25" s="158"/>
    </row>
    <row r="26" spans="1:20" ht="26.25" customHeight="1">
      <c r="C26" s="88" t="s">
        <v>510</v>
      </c>
      <c r="D26" s="199"/>
      <c r="F26" s="366"/>
      <c r="G26"/>
      <c r="H26"/>
      <c r="I26"/>
      <c r="J26" s="366">
        <v>0</v>
      </c>
      <c r="K26" s="456"/>
      <c r="L26" s="366">
        <v>0</v>
      </c>
      <c r="Q26" s="158"/>
      <c r="R26" s="158"/>
    </row>
    <row r="27" spans="1:20" ht="26.25" customHeight="1">
      <c r="C27" s="88" t="s">
        <v>511</v>
      </c>
      <c r="D27" s="199"/>
      <c r="F27" s="366"/>
      <c r="G27"/>
      <c r="H27"/>
      <c r="I27"/>
      <c r="J27" s="366">
        <v>0</v>
      </c>
      <c r="K27" s="456"/>
      <c r="L27" s="366">
        <v>0</v>
      </c>
      <c r="Q27" s="158"/>
      <c r="R27" s="158"/>
    </row>
    <row r="28" spans="1:20" ht="26.25" customHeight="1">
      <c r="C28" s="195" t="s">
        <v>121</v>
      </c>
      <c r="D28" s="199"/>
      <c r="G28"/>
      <c r="H28"/>
      <c r="I28"/>
      <c r="J28" s="92">
        <v>0</v>
      </c>
      <c r="K28" s="456"/>
      <c r="L28" s="92">
        <v>0</v>
      </c>
      <c r="Q28" s="158"/>
      <c r="R28" s="158"/>
    </row>
    <row r="29" spans="1:20" ht="26.25" customHeight="1" thickBot="1">
      <c r="B29" s="88"/>
      <c r="C29" s="157"/>
      <c r="D29" s="199"/>
      <c r="G29"/>
      <c r="H29"/>
      <c r="I29"/>
      <c r="J29" s="176">
        <f>SUM(J24:J28)</f>
        <v>0</v>
      </c>
      <c r="K29" s="456"/>
      <c r="L29" s="176">
        <f>SUM(L24:L28)</f>
        <v>0</v>
      </c>
      <c r="Q29" s="158"/>
      <c r="R29" s="158"/>
    </row>
    <row r="30" spans="1:20" ht="26.25" customHeight="1" thickTop="1">
      <c r="B30" s="88"/>
      <c r="C30" s="157"/>
      <c r="D30" s="199"/>
      <c r="F30" s="173"/>
      <c r="G30"/>
      <c r="H30"/>
      <c r="I30"/>
      <c r="J30" s="173"/>
      <c r="K30"/>
      <c r="L30"/>
      <c r="Q30" s="158"/>
      <c r="R30" s="158"/>
    </row>
    <row r="31" spans="1:20" ht="26.25" customHeight="1">
      <c r="B31" s="88"/>
      <c r="C31" s="157"/>
      <c r="D31" s="199"/>
      <c r="F31" s="173"/>
      <c r="G31"/>
      <c r="H31"/>
      <c r="I31"/>
      <c r="J31" s="173"/>
      <c r="K31" s="173"/>
      <c r="L31" s="173"/>
      <c r="Q31" s="158"/>
      <c r="R31" s="158"/>
    </row>
    <row r="32" spans="1:20" ht="26.25" customHeight="1">
      <c r="B32" s="88"/>
      <c r="C32" s="157"/>
      <c r="D32" s="199"/>
      <c r="F32" s="173"/>
      <c r="H32" s="173"/>
      <c r="I32" s="157"/>
      <c r="J32" s="173"/>
      <c r="K32" s="173"/>
      <c r="L32" s="173"/>
      <c r="Q32" s="158"/>
      <c r="R32" s="158"/>
    </row>
    <row r="33" spans="1:18" ht="26.25" customHeight="1">
      <c r="B33" s="88"/>
      <c r="C33" s="157"/>
      <c r="D33" s="199"/>
      <c r="F33" s="173"/>
      <c r="H33" s="173"/>
      <c r="I33" s="157"/>
      <c r="J33" s="173"/>
      <c r="K33" s="173"/>
      <c r="L33" s="173"/>
      <c r="Q33" s="158"/>
      <c r="R33" s="158"/>
    </row>
    <row r="34" spans="1:18">
      <c r="A34" s="149" t="s">
        <v>328</v>
      </c>
      <c r="B34" s="226" t="s">
        <v>93</v>
      </c>
      <c r="C34" s="157"/>
      <c r="F34" s="157"/>
      <c r="G34" s="157"/>
      <c r="H34" s="157"/>
      <c r="I34" s="157"/>
      <c r="J34" s="157"/>
      <c r="K34" s="157"/>
      <c r="L34" s="157"/>
    </row>
    <row r="35" spans="1:18" s="161" customFormat="1">
      <c r="A35" s="167"/>
      <c r="F35" s="165"/>
      <c r="H35" s="168"/>
      <c r="I35" s="168"/>
      <c r="J35" s="367">
        <v>1398</v>
      </c>
      <c r="K35" s="168"/>
      <c r="L35" s="367">
        <v>1397</v>
      </c>
    </row>
    <row r="36" spans="1:18" s="161" customFormat="1">
      <c r="A36" s="167"/>
      <c r="J36" s="368" t="s">
        <v>235</v>
      </c>
      <c r="K36" s="368"/>
      <c r="L36" s="368" t="s">
        <v>235</v>
      </c>
    </row>
    <row r="37" spans="1:18">
      <c r="B37" s="157"/>
      <c r="C37" s="195" t="s">
        <v>334</v>
      </c>
      <c r="D37" s="195"/>
      <c r="F37" s="157"/>
      <c r="G37" s="157"/>
      <c r="H37" s="157"/>
      <c r="I37" s="157"/>
      <c r="J37" s="161">
        <v>0</v>
      </c>
      <c r="K37" s="161"/>
      <c r="L37" s="161">
        <v>0</v>
      </c>
    </row>
    <row r="38" spans="1:18">
      <c r="B38" s="157"/>
      <c r="C38" s="195" t="s">
        <v>333</v>
      </c>
      <c r="D38" s="195"/>
      <c r="F38" s="157"/>
      <c r="G38" s="157"/>
      <c r="H38" s="157"/>
      <c r="I38" s="157"/>
      <c r="J38" s="161">
        <v>0</v>
      </c>
      <c r="K38" s="161"/>
      <c r="L38" s="161">
        <v>0</v>
      </c>
    </row>
    <row r="39" spans="1:18">
      <c r="B39" s="157"/>
      <c r="C39" s="195" t="s">
        <v>332</v>
      </c>
      <c r="D39" s="195"/>
      <c r="F39" s="157"/>
      <c r="G39" s="157"/>
      <c r="H39" s="157"/>
      <c r="I39" s="157"/>
      <c r="J39" s="161">
        <v>0</v>
      </c>
      <c r="K39" s="161"/>
      <c r="L39" s="161">
        <v>0</v>
      </c>
    </row>
    <row r="40" spans="1:18">
      <c r="B40" s="157"/>
      <c r="C40" s="195" t="s">
        <v>340</v>
      </c>
      <c r="D40" s="195"/>
      <c r="F40" s="157"/>
      <c r="G40" s="157"/>
      <c r="H40" s="157"/>
      <c r="I40" s="157"/>
      <c r="J40" s="161">
        <v>0</v>
      </c>
      <c r="K40" s="161"/>
      <c r="L40" s="161">
        <v>0</v>
      </c>
    </row>
    <row r="41" spans="1:18">
      <c r="B41" s="157"/>
      <c r="C41" s="195" t="s">
        <v>339</v>
      </c>
      <c r="D41" s="195"/>
      <c r="F41" s="157"/>
      <c r="G41" s="157"/>
      <c r="H41" s="157"/>
      <c r="I41" s="157"/>
      <c r="J41" s="161">
        <v>0</v>
      </c>
      <c r="K41" s="161"/>
      <c r="L41" s="161">
        <v>0</v>
      </c>
    </row>
    <row r="42" spans="1:18">
      <c r="B42" s="157"/>
      <c r="C42" s="195" t="s">
        <v>336</v>
      </c>
      <c r="D42" s="195"/>
      <c r="F42" s="157"/>
      <c r="G42" s="157"/>
      <c r="H42" s="157"/>
      <c r="I42" s="157"/>
      <c r="J42" s="161">
        <v>0</v>
      </c>
      <c r="K42" s="161"/>
      <c r="L42" s="161">
        <v>0</v>
      </c>
    </row>
    <row r="43" spans="1:18">
      <c r="B43" s="157"/>
      <c r="C43" s="195" t="s">
        <v>338</v>
      </c>
      <c r="D43" s="195"/>
      <c r="F43" s="157"/>
      <c r="G43" s="157"/>
      <c r="H43" s="157"/>
      <c r="I43" s="157"/>
      <c r="J43" s="161">
        <v>0</v>
      </c>
      <c r="K43" s="161"/>
      <c r="L43" s="161">
        <v>0</v>
      </c>
    </row>
    <row r="44" spans="1:18">
      <c r="B44" s="157"/>
      <c r="C44" s="195" t="s">
        <v>335</v>
      </c>
      <c r="D44" s="195"/>
      <c r="F44" s="157"/>
      <c r="G44" s="157"/>
      <c r="H44" s="157"/>
      <c r="I44" s="157"/>
      <c r="J44" s="161">
        <v>0</v>
      </c>
      <c r="K44" s="161"/>
      <c r="L44" s="161">
        <v>0</v>
      </c>
    </row>
    <row r="45" spans="1:18">
      <c r="B45" s="157"/>
      <c r="C45" s="195" t="s">
        <v>337</v>
      </c>
      <c r="D45" s="195"/>
      <c r="F45" s="157"/>
      <c r="G45" s="157"/>
      <c r="H45" s="157"/>
      <c r="I45" s="157"/>
      <c r="J45" s="161">
        <v>0</v>
      </c>
      <c r="K45" s="161"/>
      <c r="L45" s="161">
        <v>0</v>
      </c>
    </row>
    <row r="46" spans="1:18">
      <c r="B46" s="157"/>
      <c r="C46" s="195" t="s">
        <v>121</v>
      </c>
      <c r="D46" s="195"/>
      <c r="F46" s="157"/>
      <c r="G46" s="157"/>
      <c r="H46" s="157"/>
      <c r="I46" s="157"/>
      <c r="J46" s="161">
        <v>0</v>
      </c>
      <c r="K46" s="161"/>
      <c r="L46" s="173">
        <v>0</v>
      </c>
    </row>
    <row r="47" spans="1:18" ht="21.75" thickBot="1">
      <c r="B47" s="157"/>
      <c r="C47" s="157"/>
      <c r="F47" s="157"/>
      <c r="G47" s="157"/>
      <c r="H47" s="157"/>
      <c r="I47" s="157"/>
      <c r="J47" s="176">
        <f>SUM(J37:J46)</f>
        <v>0</v>
      </c>
      <c r="K47" s="161"/>
      <c r="L47" s="176">
        <f>SUM(L37:L46)</f>
        <v>0</v>
      </c>
    </row>
    <row r="48" spans="1:18" ht="12.75" customHeight="1" thickTop="1"/>
    <row r="49" spans="1:19" s="153" customFormat="1">
      <c r="A49" s="149" t="s">
        <v>329</v>
      </c>
      <c r="B49" s="174" t="s">
        <v>94</v>
      </c>
      <c r="C49" s="154"/>
      <c r="D49" s="154"/>
      <c r="E49" s="154"/>
      <c r="F49" s="154"/>
      <c r="G49" s="154"/>
      <c r="H49" s="154"/>
      <c r="I49" s="154"/>
      <c r="J49" s="154"/>
      <c r="K49" s="154"/>
      <c r="L49" s="154"/>
      <c r="M49" s="156"/>
      <c r="N49" s="156"/>
      <c r="O49" s="155"/>
      <c r="P49" s="155"/>
    </row>
    <row r="50" spans="1:19" s="175" customFormat="1">
      <c r="A50" s="159"/>
      <c r="B50" s="164"/>
      <c r="D50" s="168"/>
      <c r="E50" s="168"/>
      <c r="F50" s="168"/>
      <c r="G50" s="171"/>
      <c r="J50" s="191">
        <v>1398</v>
      </c>
      <c r="K50" s="168"/>
      <c r="L50" s="191">
        <v>1397</v>
      </c>
      <c r="M50" s="225"/>
      <c r="N50" s="225"/>
    </row>
    <row r="51" spans="1:19">
      <c r="B51" s="226"/>
      <c r="C51" s="157"/>
      <c r="D51" s="178"/>
      <c r="F51" s="157"/>
      <c r="G51" s="157"/>
      <c r="H51" s="157"/>
      <c r="I51" s="157"/>
      <c r="J51" s="161" t="s">
        <v>235</v>
      </c>
      <c r="K51" s="161"/>
      <c r="L51" s="161" t="s">
        <v>235</v>
      </c>
      <c r="M51" s="158"/>
      <c r="N51" s="158"/>
    </row>
    <row r="52" spans="1:19">
      <c r="A52" s="149"/>
      <c r="B52" s="226"/>
      <c r="C52" s="157"/>
      <c r="D52" s="195" t="s">
        <v>232</v>
      </c>
      <c r="F52" s="157"/>
      <c r="G52" s="157"/>
      <c r="H52" s="157"/>
      <c r="I52" s="157"/>
      <c r="J52" s="92">
        <v>0</v>
      </c>
      <c r="K52" s="161"/>
      <c r="L52" s="92">
        <v>0</v>
      </c>
      <c r="M52" s="158"/>
      <c r="N52" s="158"/>
    </row>
    <row r="53" spans="1:19" ht="21.75" thickBot="1">
      <c r="A53" s="149"/>
      <c r="B53" s="226"/>
      <c r="C53" s="157"/>
      <c r="D53" s="183"/>
      <c r="F53" s="157"/>
      <c r="G53" s="157"/>
      <c r="H53" s="157"/>
      <c r="I53" s="157"/>
      <c r="J53" s="176">
        <f>SUM(J52:J52)</f>
        <v>0</v>
      </c>
      <c r="K53" s="161"/>
      <c r="L53" s="176">
        <f>SUM(L52:L52)</f>
        <v>0</v>
      </c>
      <c r="M53" s="158"/>
      <c r="N53" s="158"/>
    </row>
    <row r="54" spans="1:19" ht="13.5" customHeight="1" thickTop="1"/>
    <row r="55" spans="1:19">
      <c r="A55" s="149" t="s">
        <v>330</v>
      </c>
      <c r="B55" s="226" t="s">
        <v>95</v>
      </c>
      <c r="C55" s="157"/>
      <c r="F55" s="157"/>
      <c r="G55" s="157"/>
      <c r="H55" s="157"/>
      <c r="I55" s="157"/>
      <c r="J55" s="157"/>
      <c r="K55" s="157"/>
      <c r="L55" s="157"/>
      <c r="M55" s="158"/>
      <c r="N55" s="158"/>
    </row>
    <row r="56" spans="1:19">
      <c r="B56" s="174"/>
      <c r="C56" s="157"/>
      <c r="F56" s="157"/>
      <c r="G56" s="157"/>
      <c r="H56" s="157"/>
      <c r="I56" s="157"/>
      <c r="J56" s="191">
        <v>1398</v>
      </c>
      <c r="K56" s="168"/>
      <c r="L56" s="191">
        <v>1397</v>
      </c>
      <c r="M56" s="158"/>
      <c r="N56" s="158"/>
    </row>
    <row r="57" spans="1:19">
      <c r="B57" s="174"/>
      <c r="C57" s="157"/>
      <c r="F57" s="157"/>
      <c r="G57" s="157"/>
      <c r="H57" s="157"/>
      <c r="I57" s="157"/>
      <c r="J57" s="165" t="s">
        <v>235</v>
      </c>
      <c r="K57" s="165"/>
      <c r="L57" s="165" t="s">
        <v>235</v>
      </c>
      <c r="M57" s="158"/>
      <c r="N57" s="158"/>
    </row>
    <row r="58" spans="1:19" s="174" customFormat="1">
      <c r="A58" s="159"/>
      <c r="C58" s="183" t="s">
        <v>96</v>
      </c>
      <c r="M58" s="197"/>
      <c r="N58" s="197"/>
    </row>
    <row r="59" spans="1:19">
      <c r="B59" s="157"/>
      <c r="C59" s="175" t="s">
        <v>97</v>
      </c>
      <c r="D59" s="175"/>
      <c r="E59" s="175"/>
      <c r="F59" s="157"/>
      <c r="G59" s="157"/>
      <c r="H59" s="157"/>
      <c r="I59" s="157"/>
      <c r="J59" s="161">
        <v>0</v>
      </c>
      <c r="K59" s="161"/>
      <c r="L59" s="161">
        <v>0</v>
      </c>
      <c r="M59" s="158"/>
      <c r="N59" s="158"/>
    </row>
    <row r="60" spans="1:19" ht="21.75" thickBot="1">
      <c r="B60" s="157"/>
      <c r="C60" s="157"/>
      <c r="F60" s="157"/>
      <c r="G60" s="157"/>
      <c r="H60" s="157"/>
      <c r="I60" s="157"/>
      <c r="J60" s="176">
        <f>J59</f>
        <v>0</v>
      </c>
      <c r="K60" s="161"/>
      <c r="L60" s="176">
        <f>L59</f>
        <v>0</v>
      </c>
      <c r="M60" s="158"/>
      <c r="N60" s="158"/>
    </row>
    <row r="61" spans="1:19" ht="15" customHeight="1" thickTop="1"/>
    <row r="62" spans="1:19" s="153" customFormat="1">
      <c r="A62" s="149" t="s">
        <v>331</v>
      </c>
      <c r="B62" s="561" t="s">
        <v>98</v>
      </c>
      <c r="C62" s="561"/>
      <c r="D62" s="561"/>
      <c r="E62" s="561"/>
      <c r="F62" s="561"/>
      <c r="G62" s="561"/>
      <c r="H62" s="561"/>
      <c r="I62" s="561"/>
      <c r="J62" s="561"/>
      <c r="K62" s="561"/>
      <c r="L62" s="561"/>
      <c r="M62" s="561"/>
      <c r="N62" s="155"/>
      <c r="O62" s="155"/>
      <c r="P62" s="156"/>
      <c r="Q62" s="156"/>
      <c r="R62" s="155"/>
      <c r="S62" s="155"/>
    </row>
    <row r="63" spans="1:19" s="175" customFormat="1">
      <c r="A63" s="159"/>
      <c r="B63" s="164"/>
      <c r="D63" s="168"/>
      <c r="E63" s="168"/>
      <c r="F63" s="168"/>
      <c r="G63" s="171"/>
      <c r="J63" s="191">
        <v>1398</v>
      </c>
      <c r="K63" s="168"/>
      <c r="L63" s="191">
        <v>1397</v>
      </c>
      <c r="P63" s="225"/>
      <c r="Q63" s="225"/>
    </row>
    <row r="64" spans="1:19">
      <c r="B64" s="226"/>
      <c r="C64" s="157"/>
      <c r="D64" s="178"/>
      <c r="F64" s="157"/>
      <c r="G64" s="157"/>
      <c r="H64" s="157"/>
      <c r="I64" s="157"/>
      <c r="J64" s="165" t="s">
        <v>235</v>
      </c>
      <c r="K64" s="165"/>
      <c r="L64" s="165" t="s">
        <v>235</v>
      </c>
      <c r="P64" s="158"/>
      <c r="Q64" s="158"/>
    </row>
    <row r="65" spans="2:17">
      <c r="B65" s="157"/>
      <c r="C65" s="157"/>
      <c r="D65" s="562" t="s">
        <v>99</v>
      </c>
      <c r="E65" s="562"/>
      <c r="F65" s="562"/>
      <c r="G65" s="562"/>
      <c r="H65" s="562"/>
      <c r="I65" s="157"/>
      <c r="J65" s="161">
        <v>0</v>
      </c>
      <c r="K65" s="161"/>
      <c r="L65" s="161">
        <v>0</v>
      </c>
      <c r="P65" s="158"/>
      <c r="Q65" s="158"/>
    </row>
    <row r="66" spans="2:17" ht="21.75" thickBot="1">
      <c r="B66" s="157"/>
      <c r="C66" s="157"/>
      <c r="F66" s="157"/>
      <c r="G66" s="157"/>
      <c r="H66" s="157"/>
      <c r="I66" s="157"/>
      <c r="J66" s="176">
        <f>J65</f>
        <v>0</v>
      </c>
      <c r="K66" s="161"/>
      <c r="L66" s="176">
        <f>L65</f>
        <v>0</v>
      </c>
      <c r="P66" s="158"/>
      <c r="Q66" s="158"/>
    </row>
    <row r="67" spans="2:17" ht="21.75" thickTop="1"/>
  </sheetData>
  <sortState xmlns:xlrd2="http://schemas.microsoft.com/office/spreadsheetml/2017/richdata2" ref="B34:J76">
    <sortCondition descending="1" ref="J34:J76"/>
  </sortState>
  <mergeCells count="6">
    <mergeCell ref="B62:M62"/>
    <mergeCell ref="D65:H65"/>
    <mergeCell ref="A1:L1"/>
    <mergeCell ref="A2:L2"/>
    <mergeCell ref="A3:L3"/>
    <mergeCell ref="F20:H20"/>
  </mergeCells>
  <conditionalFormatting sqref="J8:K14 M23:N23">
    <cfRule type="cellIs" dxfId="1" priority="9" stopIfTrue="1" operator="lessThan">
      <formula>0</formula>
    </cfRule>
  </conditionalFormatting>
  <conditionalFormatting sqref="J23 L23">
    <cfRule type="cellIs" dxfId="0" priority="1" stopIfTrue="1" operator="lessThan">
      <formula>0</formula>
    </cfRule>
  </conditionalFormatting>
  <pageMargins left="0.39370078740157483" right="0.39370078740157483" top="0.39370078740157483" bottom="0.39370078740157483" header="0.31496062992125984" footer="0.31496062992125984"/>
  <pageSetup firstPageNumber="8" fitToHeight="0" orientation="portrait" useFirstPageNumber="1" r:id="rId1"/>
  <headerFooter>
    <oddFooter>&amp;C&amp;"B Nazanin,Regular"&amp;12&amp;P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23"/>
  <sheetViews>
    <sheetView rightToLeft="1" view="pageBreakPreview" zoomScaleSheetLayoutView="100" workbookViewId="0">
      <pane xSplit="1" ySplit="3" topLeftCell="B4" activePane="bottomRight" state="frozen"/>
      <selection pane="topRight" activeCell="B1" sqref="B1"/>
      <selection pane="bottomLeft" activeCell="A4" sqref="A4"/>
      <selection pane="bottomRight" activeCell="B4" sqref="B4"/>
    </sheetView>
  </sheetViews>
  <sheetFormatPr defaultRowHeight="18.75"/>
  <cols>
    <col min="1" max="1" width="1.28515625" style="157" customWidth="1"/>
    <col min="2" max="2" width="3.42578125" style="157" bestFit="1" customWidth="1"/>
    <col min="3" max="3" width="45.7109375" style="157" customWidth="1"/>
    <col min="4" max="4" width="0.85546875" style="243" hidden="1" customWidth="1"/>
    <col min="5" max="5" width="11.5703125" style="243" hidden="1" customWidth="1"/>
    <col min="6" max="6" width="0.85546875" style="243" hidden="1" customWidth="1"/>
    <col min="7" max="7" width="11.5703125" style="243" hidden="1" customWidth="1"/>
    <col min="8" max="8" width="0.85546875" style="243" hidden="1" customWidth="1"/>
    <col min="9" max="9" width="12.5703125" style="243" bestFit="1" customWidth="1"/>
    <col min="10" max="10" width="1" style="243" customWidth="1"/>
    <col min="11" max="11" width="14.28515625" style="243" bestFit="1" customWidth="1"/>
    <col min="12" max="12" width="0.85546875" style="243" customWidth="1"/>
    <col min="13" max="13" width="11.5703125" style="243" hidden="1" customWidth="1"/>
    <col min="14" max="14" width="1" style="243" hidden="1" customWidth="1"/>
    <col min="15" max="15" width="14.140625" style="243" bestFit="1" customWidth="1"/>
    <col min="16" max="16" width="0.85546875" style="243" hidden="1" customWidth="1"/>
    <col min="17" max="17" width="11.5703125" style="243" hidden="1" customWidth="1"/>
    <col min="18" max="18" width="0.85546875" style="243" hidden="1" customWidth="1"/>
    <col min="19" max="19" width="11.5703125" style="243" hidden="1" customWidth="1"/>
    <col min="20" max="20" width="0.85546875" style="243" hidden="1" customWidth="1"/>
    <col min="21" max="21" width="11.5703125" style="243" hidden="1" customWidth="1"/>
    <col min="22" max="23" width="10.28515625" style="157" bestFit="1" customWidth="1"/>
    <col min="24" max="26" width="9" style="157"/>
    <col min="27" max="27" width="10.28515625" style="157" bestFit="1" customWidth="1"/>
    <col min="28" max="256" width="9" style="157"/>
    <col min="257" max="257" width="3.7109375" style="157" customWidth="1"/>
    <col min="258" max="258" width="4.85546875" style="157" customWidth="1"/>
    <col min="259" max="259" width="5.28515625" style="157" customWidth="1"/>
    <col min="260" max="260" width="31.140625" style="157" customWidth="1"/>
    <col min="261" max="261" width="7.7109375" style="157" customWidth="1"/>
    <col min="262" max="262" width="2.28515625" style="157" customWidth="1"/>
    <col min="263" max="263" width="11.7109375" style="157" customWidth="1"/>
    <col min="264" max="264" width="2.42578125" style="157" customWidth="1"/>
    <col min="265" max="265" width="11.7109375" style="157" customWidth="1"/>
    <col min="266" max="266" width="2.28515625" style="157" customWidth="1"/>
    <col min="267" max="267" width="10.85546875" style="157" customWidth="1"/>
    <col min="268" max="268" width="2.28515625" style="157" customWidth="1"/>
    <col min="269" max="269" width="11.140625" style="157" customWidth="1"/>
    <col min="270" max="270" width="1.85546875" style="157" customWidth="1"/>
    <col min="271" max="271" width="11" style="157" customWidth="1"/>
    <col min="272" max="272" width="0.85546875" style="157" customWidth="1"/>
    <col min="273" max="273" width="1.85546875" style="157" customWidth="1"/>
    <col min="274" max="274" width="11.85546875" style="157" bestFit="1" customWidth="1"/>
    <col min="275" max="275" width="15.140625" style="157" bestFit="1" customWidth="1"/>
    <col min="276" max="276" width="5" style="157" customWidth="1"/>
    <col min="277" max="277" width="10.28515625" style="157" bestFit="1" customWidth="1"/>
    <col min="278" max="278" width="5" style="157" customWidth="1"/>
    <col min="279" max="279" width="10.28515625" style="157" bestFit="1" customWidth="1"/>
    <col min="280" max="282" width="9" style="157"/>
    <col min="283" max="283" width="10.28515625" style="157" bestFit="1" customWidth="1"/>
    <col min="284" max="512" width="9" style="157"/>
    <col min="513" max="513" width="3.7109375" style="157" customWidth="1"/>
    <col min="514" max="514" width="4.85546875" style="157" customWidth="1"/>
    <col min="515" max="515" width="5.28515625" style="157" customWidth="1"/>
    <col min="516" max="516" width="31.140625" style="157" customWidth="1"/>
    <col min="517" max="517" width="7.7109375" style="157" customWidth="1"/>
    <col min="518" max="518" width="2.28515625" style="157" customWidth="1"/>
    <col min="519" max="519" width="11.7109375" style="157" customWidth="1"/>
    <col min="520" max="520" width="2.42578125" style="157" customWidth="1"/>
    <col min="521" max="521" width="11.7109375" style="157" customWidth="1"/>
    <col min="522" max="522" width="2.28515625" style="157" customWidth="1"/>
    <col min="523" max="523" width="10.85546875" style="157" customWidth="1"/>
    <col min="524" max="524" width="2.28515625" style="157" customWidth="1"/>
    <col min="525" max="525" width="11.140625" style="157" customWidth="1"/>
    <col min="526" max="526" width="1.85546875" style="157" customWidth="1"/>
    <col min="527" max="527" width="11" style="157" customWidth="1"/>
    <col min="528" max="528" width="0.85546875" style="157" customWidth="1"/>
    <col min="529" max="529" width="1.85546875" style="157" customWidth="1"/>
    <col min="530" max="530" width="11.85546875" style="157" bestFit="1" customWidth="1"/>
    <col min="531" max="531" width="15.140625" style="157" bestFit="1" customWidth="1"/>
    <col min="532" max="532" width="5" style="157" customWidth="1"/>
    <col min="533" max="533" width="10.28515625" style="157" bestFit="1" customWidth="1"/>
    <col min="534" max="534" width="5" style="157" customWidth="1"/>
    <col min="535" max="535" width="10.28515625" style="157" bestFit="1" customWidth="1"/>
    <col min="536" max="538" width="9" style="157"/>
    <col min="539" max="539" width="10.28515625" style="157" bestFit="1" customWidth="1"/>
    <col min="540" max="768" width="9" style="157"/>
    <col min="769" max="769" width="3.7109375" style="157" customWidth="1"/>
    <col min="770" max="770" width="4.85546875" style="157" customWidth="1"/>
    <col min="771" max="771" width="5.28515625" style="157" customWidth="1"/>
    <col min="772" max="772" width="31.140625" style="157" customWidth="1"/>
    <col min="773" max="773" width="7.7109375" style="157" customWidth="1"/>
    <col min="774" max="774" width="2.28515625" style="157" customWidth="1"/>
    <col min="775" max="775" width="11.7109375" style="157" customWidth="1"/>
    <col min="776" max="776" width="2.42578125" style="157" customWidth="1"/>
    <col min="777" max="777" width="11.7109375" style="157" customWidth="1"/>
    <col min="778" max="778" width="2.28515625" style="157" customWidth="1"/>
    <col min="779" max="779" width="10.85546875" style="157" customWidth="1"/>
    <col min="780" max="780" width="2.28515625" style="157" customWidth="1"/>
    <col min="781" max="781" width="11.140625" style="157" customWidth="1"/>
    <col min="782" max="782" width="1.85546875" style="157" customWidth="1"/>
    <col min="783" max="783" width="11" style="157" customWidth="1"/>
    <col min="784" max="784" width="0.85546875" style="157" customWidth="1"/>
    <col min="785" max="785" width="1.85546875" style="157" customWidth="1"/>
    <col min="786" max="786" width="11.85546875" style="157" bestFit="1" customWidth="1"/>
    <col min="787" max="787" width="15.140625" style="157" bestFit="1" customWidth="1"/>
    <col min="788" max="788" width="5" style="157" customWidth="1"/>
    <col min="789" max="789" width="10.28515625" style="157" bestFit="1" customWidth="1"/>
    <col min="790" max="790" width="5" style="157" customWidth="1"/>
    <col min="791" max="791" width="10.28515625" style="157" bestFit="1" customWidth="1"/>
    <col min="792" max="794" width="9" style="157"/>
    <col min="795" max="795" width="10.28515625" style="157" bestFit="1" customWidth="1"/>
    <col min="796" max="1024" width="9" style="157"/>
    <col min="1025" max="1025" width="3.7109375" style="157" customWidth="1"/>
    <col min="1026" max="1026" width="4.85546875" style="157" customWidth="1"/>
    <col min="1027" max="1027" width="5.28515625" style="157" customWidth="1"/>
    <col min="1028" max="1028" width="31.140625" style="157" customWidth="1"/>
    <col min="1029" max="1029" width="7.7109375" style="157" customWidth="1"/>
    <col min="1030" max="1030" width="2.28515625" style="157" customWidth="1"/>
    <col min="1031" max="1031" width="11.7109375" style="157" customWidth="1"/>
    <col min="1032" max="1032" width="2.42578125" style="157" customWidth="1"/>
    <col min="1033" max="1033" width="11.7109375" style="157" customWidth="1"/>
    <col min="1034" max="1034" width="2.28515625" style="157" customWidth="1"/>
    <col min="1035" max="1035" width="10.85546875" style="157" customWidth="1"/>
    <col min="1036" max="1036" width="2.28515625" style="157" customWidth="1"/>
    <col min="1037" max="1037" width="11.140625" style="157" customWidth="1"/>
    <col min="1038" max="1038" width="1.85546875" style="157" customWidth="1"/>
    <col min="1039" max="1039" width="11" style="157" customWidth="1"/>
    <col min="1040" max="1040" width="0.85546875" style="157" customWidth="1"/>
    <col min="1041" max="1041" width="1.85546875" style="157" customWidth="1"/>
    <col min="1042" max="1042" width="11.85546875" style="157" bestFit="1" customWidth="1"/>
    <col min="1043" max="1043" width="15.140625" style="157" bestFit="1" customWidth="1"/>
    <col min="1044" max="1044" width="5" style="157" customWidth="1"/>
    <col min="1045" max="1045" width="10.28515625" style="157" bestFit="1" customWidth="1"/>
    <col min="1046" max="1046" width="5" style="157" customWidth="1"/>
    <col min="1047" max="1047" width="10.28515625" style="157" bestFit="1" customWidth="1"/>
    <col min="1048" max="1050" width="9" style="157"/>
    <col min="1051" max="1051" width="10.28515625" style="157" bestFit="1" customWidth="1"/>
    <col min="1052" max="1280" width="9" style="157"/>
    <col min="1281" max="1281" width="3.7109375" style="157" customWidth="1"/>
    <col min="1282" max="1282" width="4.85546875" style="157" customWidth="1"/>
    <col min="1283" max="1283" width="5.28515625" style="157" customWidth="1"/>
    <col min="1284" max="1284" width="31.140625" style="157" customWidth="1"/>
    <col min="1285" max="1285" width="7.7109375" style="157" customWidth="1"/>
    <col min="1286" max="1286" width="2.28515625" style="157" customWidth="1"/>
    <col min="1287" max="1287" width="11.7109375" style="157" customWidth="1"/>
    <col min="1288" max="1288" width="2.42578125" style="157" customWidth="1"/>
    <col min="1289" max="1289" width="11.7109375" style="157" customWidth="1"/>
    <col min="1290" max="1290" width="2.28515625" style="157" customWidth="1"/>
    <col min="1291" max="1291" width="10.85546875" style="157" customWidth="1"/>
    <col min="1292" max="1292" width="2.28515625" style="157" customWidth="1"/>
    <col min="1293" max="1293" width="11.140625" style="157" customWidth="1"/>
    <col min="1294" max="1294" width="1.85546875" style="157" customWidth="1"/>
    <col min="1295" max="1295" width="11" style="157" customWidth="1"/>
    <col min="1296" max="1296" width="0.85546875" style="157" customWidth="1"/>
    <col min="1297" max="1297" width="1.85546875" style="157" customWidth="1"/>
    <col min="1298" max="1298" width="11.85546875" style="157" bestFit="1" customWidth="1"/>
    <col min="1299" max="1299" width="15.140625" style="157" bestFit="1" customWidth="1"/>
    <col min="1300" max="1300" width="5" style="157" customWidth="1"/>
    <col min="1301" max="1301" width="10.28515625" style="157" bestFit="1" customWidth="1"/>
    <col min="1302" max="1302" width="5" style="157" customWidth="1"/>
    <col min="1303" max="1303" width="10.28515625" style="157" bestFit="1" customWidth="1"/>
    <col min="1304" max="1306" width="9" style="157"/>
    <col min="1307" max="1307" width="10.28515625" style="157" bestFit="1" customWidth="1"/>
    <col min="1308" max="1536" width="9" style="157"/>
    <col min="1537" max="1537" width="3.7109375" style="157" customWidth="1"/>
    <col min="1538" max="1538" width="4.85546875" style="157" customWidth="1"/>
    <col min="1539" max="1539" width="5.28515625" style="157" customWidth="1"/>
    <col min="1540" max="1540" width="31.140625" style="157" customWidth="1"/>
    <col min="1541" max="1541" width="7.7109375" style="157" customWidth="1"/>
    <col min="1542" max="1542" width="2.28515625" style="157" customWidth="1"/>
    <col min="1543" max="1543" width="11.7109375" style="157" customWidth="1"/>
    <col min="1544" max="1544" width="2.42578125" style="157" customWidth="1"/>
    <col min="1545" max="1545" width="11.7109375" style="157" customWidth="1"/>
    <col min="1546" max="1546" width="2.28515625" style="157" customWidth="1"/>
    <col min="1547" max="1547" width="10.85546875" style="157" customWidth="1"/>
    <col min="1548" max="1548" width="2.28515625" style="157" customWidth="1"/>
    <col min="1549" max="1549" width="11.140625" style="157" customWidth="1"/>
    <col min="1550" max="1550" width="1.85546875" style="157" customWidth="1"/>
    <col min="1551" max="1551" width="11" style="157" customWidth="1"/>
    <col min="1552" max="1552" width="0.85546875" style="157" customWidth="1"/>
    <col min="1553" max="1553" width="1.85546875" style="157" customWidth="1"/>
    <col min="1554" max="1554" width="11.85546875" style="157" bestFit="1" customWidth="1"/>
    <col min="1555" max="1555" width="15.140625" style="157" bestFit="1" customWidth="1"/>
    <col min="1556" max="1556" width="5" style="157" customWidth="1"/>
    <col min="1557" max="1557" width="10.28515625" style="157" bestFit="1" customWidth="1"/>
    <col min="1558" max="1558" width="5" style="157" customWidth="1"/>
    <col min="1559" max="1559" width="10.28515625" style="157" bestFit="1" customWidth="1"/>
    <col min="1560" max="1562" width="9" style="157"/>
    <col min="1563" max="1563" width="10.28515625" style="157" bestFit="1" customWidth="1"/>
    <col min="1564" max="1792" width="9" style="157"/>
    <col min="1793" max="1793" width="3.7109375" style="157" customWidth="1"/>
    <col min="1794" max="1794" width="4.85546875" style="157" customWidth="1"/>
    <col min="1795" max="1795" width="5.28515625" style="157" customWidth="1"/>
    <col min="1796" max="1796" width="31.140625" style="157" customWidth="1"/>
    <col min="1797" max="1797" width="7.7109375" style="157" customWidth="1"/>
    <col min="1798" max="1798" width="2.28515625" style="157" customWidth="1"/>
    <col min="1799" max="1799" width="11.7109375" style="157" customWidth="1"/>
    <col min="1800" max="1800" width="2.42578125" style="157" customWidth="1"/>
    <col min="1801" max="1801" width="11.7109375" style="157" customWidth="1"/>
    <col min="1802" max="1802" width="2.28515625" style="157" customWidth="1"/>
    <col min="1803" max="1803" width="10.85546875" style="157" customWidth="1"/>
    <col min="1804" max="1804" width="2.28515625" style="157" customWidth="1"/>
    <col min="1805" max="1805" width="11.140625" style="157" customWidth="1"/>
    <col min="1806" max="1806" width="1.85546875" style="157" customWidth="1"/>
    <col min="1807" max="1807" width="11" style="157" customWidth="1"/>
    <col min="1808" max="1808" width="0.85546875" style="157" customWidth="1"/>
    <col min="1809" max="1809" width="1.85546875" style="157" customWidth="1"/>
    <col min="1810" max="1810" width="11.85546875" style="157" bestFit="1" customWidth="1"/>
    <col min="1811" max="1811" width="15.140625" style="157" bestFit="1" customWidth="1"/>
    <col min="1812" max="1812" width="5" style="157" customWidth="1"/>
    <col min="1813" max="1813" width="10.28515625" style="157" bestFit="1" customWidth="1"/>
    <col min="1814" max="1814" width="5" style="157" customWidth="1"/>
    <col min="1815" max="1815" width="10.28515625" style="157" bestFit="1" customWidth="1"/>
    <col min="1816" max="1818" width="9" style="157"/>
    <col min="1819" max="1819" width="10.28515625" style="157" bestFit="1" customWidth="1"/>
    <col min="1820" max="2048" width="9" style="157"/>
    <col min="2049" max="2049" width="3.7109375" style="157" customWidth="1"/>
    <col min="2050" max="2050" width="4.85546875" style="157" customWidth="1"/>
    <col min="2051" max="2051" width="5.28515625" style="157" customWidth="1"/>
    <col min="2052" max="2052" width="31.140625" style="157" customWidth="1"/>
    <col min="2053" max="2053" width="7.7109375" style="157" customWidth="1"/>
    <col min="2054" max="2054" width="2.28515625" style="157" customWidth="1"/>
    <col min="2055" max="2055" width="11.7109375" style="157" customWidth="1"/>
    <col min="2056" max="2056" width="2.42578125" style="157" customWidth="1"/>
    <col min="2057" max="2057" width="11.7109375" style="157" customWidth="1"/>
    <col min="2058" max="2058" width="2.28515625" style="157" customWidth="1"/>
    <col min="2059" max="2059" width="10.85546875" style="157" customWidth="1"/>
    <col min="2060" max="2060" width="2.28515625" style="157" customWidth="1"/>
    <col min="2061" max="2061" width="11.140625" style="157" customWidth="1"/>
    <col min="2062" max="2062" width="1.85546875" style="157" customWidth="1"/>
    <col min="2063" max="2063" width="11" style="157" customWidth="1"/>
    <col min="2064" max="2064" width="0.85546875" style="157" customWidth="1"/>
    <col min="2065" max="2065" width="1.85546875" style="157" customWidth="1"/>
    <col min="2066" max="2066" width="11.85546875" style="157" bestFit="1" customWidth="1"/>
    <col min="2067" max="2067" width="15.140625" style="157" bestFit="1" customWidth="1"/>
    <col min="2068" max="2068" width="5" style="157" customWidth="1"/>
    <col min="2069" max="2069" width="10.28515625" style="157" bestFit="1" customWidth="1"/>
    <col min="2070" max="2070" width="5" style="157" customWidth="1"/>
    <col min="2071" max="2071" width="10.28515625" style="157" bestFit="1" customWidth="1"/>
    <col min="2072" max="2074" width="9" style="157"/>
    <col min="2075" max="2075" width="10.28515625" style="157" bestFit="1" customWidth="1"/>
    <col min="2076" max="2304" width="9" style="157"/>
    <col min="2305" max="2305" width="3.7109375" style="157" customWidth="1"/>
    <col min="2306" max="2306" width="4.85546875" style="157" customWidth="1"/>
    <col min="2307" max="2307" width="5.28515625" style="157" customWidth="1"/>
    <col min="2308" max="2308" width="31.140625" style="157" customWidth="1"/>
    <col min="2309" max="2309" width="7.7109375" style="157" customWidth="1"/>
    <col min="2310" max="2310" width="2.28515625" style="157" customWidth="1"/>
    <col min="2311" max="2311" width="11.7109375" style="157" customWidth="1"/>
    <col min="2312" max="2312" width="2.42578125" style="157" customWidth="1"/>
    <col min="2313" max="2313" width="11.7109375" style="157" customWidth="1"/>
    <col min="2314" max="2314" width="2.28515625" style="157" customWidth="1"/>
    <col min="2315" max="2315" width="10.85546875" style="157" customWidth="1"/>
    <col min="2316" max="2316" width="2.28515625" style="157" customWidth="1"/>
    <col min="2317" max="2317" width="11.140625" style="157" customWidth="1"/>
    <col min="2318" max="2318" width="1.85546875" style="157" customWidth="1"/>
    <col min="2319" max="2319" width="11" style="157" customWidth="1"/>
    <col min="2320" max="2320" width="0.85546875" style="157" customWidth="1"/>
    <col min="2321" max="2321" width="1.85546875" style="157" customWidth="1"/>
    <col min="2322" max="2322" width="11.85546875" style="157" bestFit="1" customWidth="1"/>
    <col min="2323" max="2323" width="15.140625" style="157" bestFit="1" customWidth="1"/>
    <col min="2324" max="2324" width="5" style="157" customWidth="1"/>
    <col min="2325" max="2325" width="10.28515625" style="157" bestFit="1" customWidth="1"/>
    <col min="2326" max="2326" width="5" style="157" customWidth="1"/>
    <col min="2327" max="2327" width="10.28515625" style="157" bestFit="1" customWidth="1"/>
    <col min="2328" max="2330" width="9" style="157"/>
    <col min="2331" max="2331" width="10.28515625" style="157" bestFit="1" customWidth="1"/>
    <col min="2332" max="2560" width="9" style="157"/>
    <col min="2561" max="2561" width="3.7109375" style="157" customWidth="1"/>
    <col min="2562" max="2562" width="4.85546875" style="157" customWidth="1"/>
    <col min="2563" max="2563" width="5.28515625" style="157" customWidth="1"/>
    <col min="2564" max="2564" width="31.140625" style="157" customWidth="1"/>
    <col min="2565" max="2565" width="7.7109375" style="157" customWidth="1"/>
    <col min="2566" max="2566" width="2.28515625" style="157" customWidth="1"/>
    <col min="2567" max="2567" width="11.7109375" style="157" customWidth="1"/>
    <col min="2568" max="2568" width="2.42578125" style="157" customWidth="1"/>
    <col min="2569" max="2569" width="11.7109375" style="157" customWidth="1"/>
    <col min="2570" max="2570" width="2.28515625" style="157" customWidth="1"/>
    <col min="2571" max="2571" width="10.85546875" style="157" customWidth="1"/>
    <col min="2572" max="2572" width="2.28515625" style="157" customWidth="1"/>
    <col min="2573" max="2573" width="11.140625" style="157" customWidth="1"/>
    <col min="2574" max="2574" width="1.85546875" style="157" customWidth="1"/>
    <col min="2575" max="2575" width="11" style="157" customWidth="1"/>
    <col min="2576" max="2576" width="0.85546875" style="157" customWidth="1"/>
    <col min="2577" max="2577" width="1.85546875" style="157" customWidth="1"/>
    <col min="2578" max="2578" width="11.85546875" style="157" bestFit="1" customWidth="1"/>
    <col min="2579" max="2579" width="15.140625" style="157" bestFit="1" customWidth="1"/>
    <col min="2580" max="2580" width="5" style="157" customWidth="1"/>
    <col min="2581" max="2581" width="10.28515625" style="157" bestFit="1" customWidth="1"/>
    <col min="2582" max="2582" width="5" style="157" customWidth="1"/>
    <col min="2583" max="2583" width="10.28515625" style="157" bestFit="1" customWidth="1"/>
    <col min="2584" max="2586" width="9" style="157"/>
    <col min="2587" max="2587" width="10.28515625" style="157" bestFit="1" customWidth="1"/>
    <col min="2588" max="2816" width="9" style="157"/>
    <col min="2817" max="2817" width="3.7109375" style="157" customWidth="1"/>
    <col min="2818" max="2818" width="4.85546875" style="157" customWidth="1"/>
    <col min="2819" max="2819" width="5.28515625" style="157" customWidth="1"/>
    <col min="2820" max="2820" width="31.140625" style="157" customWidth="1"/>
    <col min="2821" max="2821" width="7.7109375" style="157" customWidth="1"/>
    <col min="2822" max="2822" width="2.28515625" style="157" customWidth="1"/>
    <col min="2823" max="2823" width="11.7109375" style="157" customWidth="1"/>
    <col min="2824" max="2824" width="2.42578125" style="157" customWidth="1"/>
    <col min="2825" max="2825" width="11.7109375" style="157" customWidth="1"/>
    <col min="2826" max="2826" width="2.28515625" style="157" customWidth="1"/>
    <col min="2827" max="2827" width="10.85546875" style="157" customWidth="1"/>
    <col min="2828" max="2828" width="2.28515625" style="157" customWidth="1"/>
    <col min="2829" max="2829" width="11.140625" style="157" customWidth="1"/>
    <col min="2830" max="2830" width="1.85546875" style="157" customWidth="1"/>
    <col min="2831" max="2831" width="11" style="157" customWidth="1"/>
    <col min="2832" max="2832" width="0.85546875" style="157" customWidth="1"/>
    <col min="2833" max="2833" width="1.85546875" style="157" customWidth="1"/>
    <col min="2834" max="2834" width="11.85546875" style="157" bestFit="1" customWidth="1"/>
    <col min="2835" max="2835" width="15.140625" style="157" bestFit="1" customWidth="1"/>
    <col min="2836" max="2836" width="5" style="157" customWidth="1"/>
    <col min="2837" max="2837" width="10.28515625" style="157" bestFit="1" customWidth="1"/>
    <col min="2838" max="2838" width="5" style="157" customWidth="1"/>
    <col min="2839" max="2839" width="10.28515625" style="157" bestFit="1" customWidth="1"/>
    <col min="2840" max="2842" width="9" style="157"/>
    <col min="2843" max="2843" width="10.28515625" style="157" bestFit="1" customWidth="1"/>
    <col min="2844" max="3072" width="9" style="157"/>
    <col min="3073" max="3073" width="3.7109375" style="157" customWidth="1"/>
    <col min="3074" max="3074" width="4.85546875" style="157" customWidth="1"/>
    <col min="3075" max="3075" width="5.28515625" style="157" customWidth="1"/>
    <col min="3076" max="3076" width="31.140625" style="157" customWidth="1"/>
    <col min="3077" max="3077" width="7.7109375" style="157" customWidth="1"/>
    <col min="3078" max="3078" width="2.28515625" style="157" customWidth="1"/>
    <col min="3079" max="3079" width="11.7109375" style="157" customWidth="1"/>
    <col min="3080" max="3080" width="2.42578125" style="157" customWidth="1"/>
    <col min="3081" max="3081" width="11.7109375" style="157" customWidth="1"/>
    <col min="3082" max="3082" width="2.28515625" style="157" customWidth="1"/>
    <col min="3083" max="3083" width="10.85546875" style="157" customWidth="1"/>
    <col min="3084" max="3084" width="2.28515625" style="157" customWidth="1"/>
    <col min="3085" max="3085" width="11.140625" style="157" customWidth="1"/>
    <col min="3086" max="3086" width="1.85546875" style="157" customWidth="1"/>
    <col min="3087" max="3087" width="11" style="157" customWidth="1"/>
    <col min="3088" max="3088" width="0.85546875" style="157" customWidth="1"/>
    <col min="3089" max="3089" width="1.85546875" style="157" customWidth="1"/>
    <col min="3090" max="3090" width="11.85546875" style="157" bestFit="1" customWidth="1"/>
    <col min="3091" max="3091" width="15.140625" style="157" bestFit="1" customWidth="1"/>
    <col min="3092" max="3092" width="5" style="157" customWidth="1"/>
    <col min="3093" max="3093" width="10.28515625" style="157" bestFit="1" customWidth="1"/>
    <col min="3094" max="3094" width="5" style="157" customWidth="1"/>
    <col min="3095" max="3095" width="10.28515625" style="157" bestFit="1" customWidth="1"/>
    <col min="3096" max="3098" width="9" style="157"/>
    <col min="3099" max="3099" width="10.28515625" style="157" bestFit="1" customWidth="1"/>
    <col min="3100" max="3328" width="9" style="157"/>
    <col min="3329" max="3329" width="3.7109375" style="157" customWidth="1"/>
    <col min="3330" max="3330" width="4.85546875" style="157" customWidth="1"/>
    <col min="3331" max="3331" width="5.28515625" style="157" customWidth="1"/>
    <col min="3332" max="3332" width="31.140625" style="157" customWidth="1"/>
    <col min="3333" max="3333" width="7.7109375" style="157" customWidth="1"/>
    <col min="3334" max="3334" width="2.28515625" style="157" customWidth="1"/>
    <col min="3335" max="3335" width="11.7109375" style="157" customWidth="1"/>
    <col min="3336" max="3336" width="2.42578125" style="157" customWidth="1"/>
    <col min="3337" max="3337" width="11.7109375" style="157" customWidth="1"/>
    <col min="3338" max="3338" width="2.28515625" style="157" customWidth="1"/>
    <col min="3339" max="3339" width="10.85546875" style="157" customWidth="1"/>
    <col min="3340" max="3340" width="2.28515625" style="157" customWidth="1"/>
    <col min="3341" max="3341" width="11.140625" style="157" customWidth="1"/>
    <col min="3342" max="3342" width="1.85546875" style="157" customWidth="1"/>
    <col min="3343" max="3343" width="11" style="157" customWidth="1"/>
    <col min="3344" max="3344" width="0.85546875" style="157" customWidth="1"/>
    <col min="3345" max="3345" width="1.85546875" style="157" customWidth="1"/>
    <col min="3346" max="3346" width="11.85546875" style="157" bestFit="1" customWidth="1"/>
    <col min="3347" max="3347" width="15.140625" style="157" bestFit="1" customWidth="1"/>
    <col min="3348" max="3348" width="5" style="157" customWidth="1"/>
    <col min="3349" max="3349" width="10.28515625" style="157" bestFit="1" customWidth="1"/>
    <col min="3350" max="3350" width="5" style="157" customWidth="1"/>
    <col min="3351" max="3351" width="10.28515625" style="157" bestFit="1" customWidth="1"/>
    <col min="3352" max="3354" width="9" style="157"/>
    <col min="3355" max="3355" width="10.28515625" style="157" bestFit="1" customWidth="1"/>
    <col min="3356" max="3584" width="9" style="157"/>
    <col min="3585" max="3585" width="3.7109375" style="157" customWidth="1"/>
    <col min="3586" max="3586" width="4.85546875" style="157" customWidth="1"/>
    <col min="3587" max="3587" width="5.28515625" style="157" customWidth="1"/>
    <col min="3588" max="3588" width="31.140625" style="157" customWidth="1"/>
    <col min="3589" max="3589" width="7.7109375" style="157" customWidth="1"/>
    <col min="3590" max="3590" width="2.28515625" style="157" customWidth="1"/>
    <col min="3591" max="3591" width="11.7109375" style="157" customWidth="1"/>
    <col min="3592" max="3592" width="2.42578125" style="157" customWidth="1"/>
    <col min="3593" max="3593" width="11.7109375" style="157" customWidth="1"/>
    <col min="3594" max="3594" width="2.28515625" style="157" customWidth="1"/>
    <col min="3595" max="3595" width="10.85546875" style="157" customWidth="1"/>
    <col min="3596" max="3596" width="2.28515625" style="157" customWidth="1"/>
    <col min="3597" max="3597" width="11.140625" style="157" customWidth="1"/>
    <col min="3598" max="3598" width="1.85546875" style="157" customWidth="1"/>
    <col min="3599" max="3599" width="11" style="157" customWidth="1"/>
    <col min="3600" max="3600" width="0.85546875" style="157" customWidth="1"/>
    <col min="3601" max="3601" width="1.85546875" style="157" customWidth="1"/>
    <col min="3602" max="3602" width="11.85546875" style="157" bestFit="1" customWidth="1"/>
    <col min="3603" max="3603" width="15.140625" style="157" bestFit="1" customWidth="1"/>
    <col min="3604" max="3604" width="5" style="157" customWidth="1"/>
    <col min="3605" max="3605" width="10.28515625" style="157" bestFit="1" customWidth="1"/>
    <col min="3606" max="3606" width="5" style="157" customWidth="1"/>
    <col min="3607" max="3607" width="10.28515625" style="157" bestFit="1" customWidth="1"/>
    <col min="3608" max="3610" width="9" style="157"/>
    <col min="3611" max="3611" width="10.28515625" style="157" bestFit="1" customWidth="1"/>
    <col min="3612" max="3840" width="9" style="157"/>
    <col min="3841" max="3841" width="3.7109375" style="157" customWidth="1"/>
    <col min="3842" max="3842" width="4.85546875" style="157" customWidth="1"/>
    <col min="3843" max="3843" width="5.28515625" style="157" customWidth="1"/>
    <col min="3844" max="3844" width="31.140625" style="157" customWidth="1"/>
    <col min="3845" max="3845" width="7.7109375" style="157" customWidth="1"/>
    <col min="3846" max="3846" width="2.28515625" style="157" customWidth="1"/>
    <col min="3847" max="3847" width="11.7109375" style="157" customWidth="1"/>
    <col min="3848" max="3848" width="2.42578125" style="157" customWidth="1"/>
    <col min="3849" max="3849" width="11.7109375" style="157" customWidth="1"/>
    <col min="3850" max="3850" width="2.28515625" style="157" customWidth="1"/>
    <col min="3851" max="3851" width="10.85546875" style="157" customWidth="1"/>
    <col min="3852" max="3852" width="2.28515625" style="157" customWidth="1"/>
    <col min="3853" max="3853" width="11.140625" style="157" customWidth="1"/>
    <col min="3854" max="3854" width="1.85546875" style="157" customWidth="1"/>
    <col min="3855" max="3855" width="11" style="157" customWidth="1"/>
    <col min="3856" max="3856" width="0.85546875" style="157" customWidth="1"/>
    <col min="3857" max="3857" width="1.85546875" style="157" customWidth="1"/>
    <col min="3858" max="3858" width="11.85546875" style="157" bestFit="1" customWidth="1"/>
    <col min="3859" max="3859" width="15.140625" style="157" bestFit="1" customWidth="1"/>
    <col min="3860" max="3860" width="5" style="157" customWidth="1"/>
    <col min="3861" max="3861" width="10.28515625" style="157" bestFit="1" customWidth="1"/>
    <col min="3862" max="3862" width="5" style="157" customWidth="1"/>
    <col min="3863" max="3863" width="10.28515625" style="157" bestFit="1" customWidth="1"/>
    <col min="3864" max="3866" width="9" style="157"/>
    <col min="3867" max="3867" width="10.28515625" style="157" bestFit="1" customWidth="1"/>
    <col min="3868" max="4096" width="9" style="157"/>
    <col min="4097" max="4097" width="3.7109375" style="157" customWidth="1"/>
    <col min="4098" max="4098" width="4.85546875" style="157" customWidth="1"/>
    <col min="4099" max="4099" width="5.28515625" style="157" customWidth="1"/>
    <col min="4100" max="4100" width="31.140625" style="157" customWidth="1"/>
    <col min="4101" max="4101" width="7.7109375" style="157" customWidth="1"/>
    <col min="4102" max="4102" width="2.28515625" style="157" customWidth="1"/>
    <col min="4103" max="4103" width="11.7109375" style="157" customWidth="1"/>
    <col min="4104" max="4104" width="2.42578125" style="157" customWidth="1"/>
    <col min="4105" max="4105" width="11.7109375" style="157" customWidth="1"/>
    <col min="4106" max="4106" width="2.28515625" style="157" customWidth="1"/>
    <col min="4107" max="4107" width="10.85546875" style="157" customWidth="1"/>
    <col min="4108" max="4108" width="2.28515625" style="157" customWidth="1"/>
    <col min="4109" max="4109" width="11.140625" style="157" customWidth="1"/>
    <col min="4110" max="4110" width="1.85546875" style="157" customWidth="1"/>
    <col min="4111" max="4111" width="11" style="157" customWidth="1"/>
    <col min="4112" max="4112" width="0.85546875" style="157" customWidth="1"/>
    <col min="4113" max="4113" width="1.85546875" style="157" customWidth="1"/>
    <col min="4114" max="4114" width="11.85546875" style="157" bestFit="1" customWidth="1"/>
    <col min="4115" max="4115" width="15.140625" style="157" bestFit="1" customWidth="1"/>
    <col min="4116" max="4116" width="5" style="157" customWidth="1"/>
    <col min="4117" max="4117" width="10.28515625" style="157" bestFit="1" customWidth="1"/>
    <col min="4118" max="4118" width="5" style="157" customWidth="1"/>
    <col min="4119" max="4119" width="10.28515625" style="157" bestFit="1" customWidth="1"/>
    <col min="4120" max="4122" width="9" style="157"/>
    <col min="4123" max="4123" width="10.28515625" style="157" bestFit="1" customWidth="1"/>
    <col min="4124" max="4352" width="9" style="157"/>
    <col min="4353" max="4353" width="3.7109375" style="157" customWidth="1"/>
    <col min="4354" max="4354" width="4.85546875" style="157" customWidth="1"/>
    <col min="4355" max="4355" width="5.28515625" style="157" customWidth="1"/>
    <col min="4356" max="4356" width="31.140625" style="157" customWidth="1"/>
    <col min="4357" max="4357" width="7.7109375" style="157" customWidth="1"/>
    <col min="4358" max="4358" width="2.28515625" style="157" customWidth="1"/>
    <col min="4359" max="4359" width="11.7109375" style="157" customWidth="1"/>
    <col min="4360" max="4360" width="2.42578125" style="157" customWidth="1"/>
    <col min="4361" max="4361" width="11.7109375" style="157" customWidth="1"/>
    <col min="4362" max="4362" width="2.28515625" style="157" customWidth="1"/>
    <col min="4363" max="4363" width="10.85546875" style="157" customWidth="1"/>
    <col min="4364" max="4364" width="2.28515625" style="157" customWidth="1"/>
    <col min="4365" max="4365" width="11.140625" style="157" customWidth="1"/>
    <col min="4366" max="4366" width="1.85546875" style="157" customWidth="1"/>
    <col min="4367" max="4367" width="11" style="157" customWidth="1"/>
    <col min="4368" max="4368" width="0.85546875" style="157" customWidth="1"/>
    <col min="4369" max="4369" width="1.85546875" style="157" customWidth="1"/>
    <col min="4370" max="4370" width="11.85546875" style="157" bestFit="1" customWidth="1"/>
    <col min="4371" max="4371" width="15.140625" style="157" bestFit="1" customWidth="1"/>
    <col min="4372" max="4372" width="5" style="157" customWidth="1"/>
    <col min="4373" max="4373" width="10.28515625" style="157" bestFit="1" customWidth="1"/>
    <col min="4374" max="4374" width="5" style="157" customWidth="1"/>
    <col min="4375" max="4375" width="10.28515625" style="157" bestFit="1" customWidth="1"/>
    <col min="4376" max="4378" width="9" style="157"/>
    <col min="4379" max="4379" width="10.28515625" style="157" bestFit="1" customWidth="1"/>
    <col min="4380" max="4608" width="9" style="157"/>
    <col min="4609" max="4609" width="3.7109375" style="157" customWidth="1"/>
    <col min="4610" max="4610" width="4.85546875" style="157" customWidth="1"/>
    <col min="4611" max="4611" width="5.28515625" style="157" customWidth="1"/>
    <col min="4612" max="4612" width="31.140625" style="157" customWidth="1"/>
    <col min="4613" max="4613" width="7.7109375" style="157" customWidth="1"/>
    <col min="4614" max="4614" width="2.28515625" style="157" customWidth="1"/>
    <col min="4615" max="4615" width="11.7109375" style="157" customWidth="1"/>
    <col min="4616" max="4616" width="2.42578125" style="157" customWidth="1"/>
    <col min="4617" max="4617" width="11.7109375" style="157" customWidth="1"/>
    <col min="4618" max="4618" width="2.28515625" style="157" customWidth="1"/>
    <col min="4619" max="4619" width="10.85546875" style="157" customWidth="1"/>
    <col min="4620" max="4620" width="2.28515625" style="157" customWidth="1"/>
    <col min="4621" max="4621" width="11.140625" style="157" customWidth="1"/>
    <col min="4622" max="4622" width="1.85546875" style="157" customWidth="1"/>
    <col min="4623" max="4623" width="11" style="157" customWidth="1"/>
    <col min="4624" max="4624" width="0.85546875" style="157" customWidth="1"/>
    <col min="4625" max="4625" width="1.85546875" style="157" customWidth="1"/>
    <col min="4626" max="4626" width="11.85546875" style="157" bestFit="1" customWidth="1"/>
    <col min="4627" max="4627" width="15.140625" style="157" bestFit="1" customWidth="1"/>
    <col min="4628" max="4628" width="5" style="157" customWidth="1"/>
    <col min="4629" max="4629" width="10.28515625" style="157" bestFit="1" customWidth="1"/>
    <col min="4630" max="4630" width="5" style="157" customWidth="1"/>
    <col min="4631" max="4631" width="10.28515625" style="157" bestFit="1" customWidth="1"/>
    <col min="4632" max="4634" width="9" style="157"/>
    <col min="4635" max="4635" width="10.28515625" style="157" bestFit="1" customWidth="1"/>
    <col min="4636" max="4864" width="9" style="157"/>
    <col min="4865" max="4865" width="3.7109375" style="157" customWidth="1"/>
    <col min="4866" max="4866" width="4.85546875" style="157" customWidth="1"/>
    <col min="4867" max="4867" width="5.28515625" style="157" customWidth="1"/>
    <col min="4868" max="4868" width="31.140625" style="157" customWidth="1"/>
    <col min="4869" max="4869" width="7.7109375" style="157" customWidth="1"/>
    <col min="4870" max="4870" width="2.28515625" style="157" customWidth="1"/>
    <col min="4871" max="4871" width="11.7109375" style="157" customWidth="1"/>
    <col min="4872" max="4872" width="2.42578125" style="157" customWidth="1"/>
    <col min="4873" max="4873" width="11.7109375" style="157" customWidth="1"/>
    <col min="4874" max="4874" width="2.28515625" style="157" customWidth="1"/>
    <col min="4875" max="4875" width="10.85546875" style="157" customWidth="1"/>
    <col min="4876" max="4876" width="2.28515625" style="157" customWidth="1"/>
    <col min="4877" max="4877" width="11.140625" style="157" customWidth="1"/>
    <col min="4878" max="4878" width="1.85546875" style="157" customWidth="1"/>
    <col min="4879" max="4879" width="11" style="157" customWidth="1"/>
    <col min="4880" max="4880" width="0.85546875" style="157" customWidth="1"/>
    <col min="4881" max="4881" width="1.85546875" style="157" customWidth="1"/>
    <col min="4882" max="4882" width="11.85546875" style="157" bestFit="1" customWidth="1"/>
    <col min="4883" max="4883" width="15.140625" style="157" bestFit="1" customWidth="1"/>
    <col min="4884" max="4884" width="5" style="157" customWidth="1"/>
    <col min="4885" max="4885" width="10.28515625" style="157" bestFit="1" customWidth="1"/>
    <col min="4886" max="4886" width="5" style="157" customWidth="1"/>
    <col min="4887" max="4887" width="10.28515625" style="157" bestFit="1" customWidth="1"/>
    <col min="4888" max="4890" width="9" style="157"/>
    <col min="4891" max="4891" width="10.28515625" style="157" bestFit="1" customWidth="1"/>
    <col min="4892" max="5120" width="9" style="157"/>
    <col min="5121" max="5121" width="3.7109375" style="157" customWidth="1"/>
    <col min="5122" max="5122" width="4.85546875" style="157" customWidth="1"/>
    <col min="5123" max="5123" width="5.28515625" style="157" customWidth="1"/>
    <col min="5124" max="5124" width="31.140625" style="157" customWidth="1"/>
    <col min="5125" max="5125" width="7.7109375" style="157" customWidth="1"/>
    <col min="5126" max="5126" width="2.28515625" style="157" customWidth="1"/>
    <col min="5127" max="5127" width="11.7109375" style="157" customWidth="1"/>
    <col min="5128" max="5128" width="2.42578125" style="157" customWidth="1"/>
    <col min="5129" max="5129" width="11.7109375" style="157" customWidth="1"/>
    <col min="5130" max="5130" width="2.28515625" style="157" customWidth="1"/>
    <col min="5131" max="5131" width="10.85546875" style="157" customWidth="1"/>
    <col min="5132" max="5132" width="2.28515625" style="157" customWidth="1"/>
    <col min="5133" max="5133" width="11.140625" style="157" customWidth="1"/>
    <col min="5134" max="5134" width="1.85546875" style="157" customWidth="1"/>
    <col min="5135" max="5135" width="11" style="157" customWidth="1"/>
    <col min="5136" max="5136" width="0.85546875" style="157" customWidth="1"/>
    <col min="5137" max="5137" width="1.85546875" style="157" customWidth="1"/>
    <col min="5138" max="5138" width="11.85546875" style="157" bestFit="1" customWidth="1"/>
    <col min="5139" max="5139" width="15.140625" style="157" bestFit="1" customWidth="1"/>
    <col min="5140" max="5140" width="5" style="157" customWidth="1"/>
    <col min="5141" max="5141" width="10.28515625" style="157" bestFit="1" customWidth="1"/>
    <col min="5142" max="5142" width="5" style="157" customWidth="1"/>
    <col min="5143" max="5143" width="10.28515625" style="157" bestFit="1" customWidth="1"/>
    <col min="5144" max="5146" width="9" style="157"/>
    <col min="5147" max="5147" width="10.28515625" style="157" bestFit="1" customWidth="1"/>
    <col min="5148" max="5376" width="9" style="157"/>
    <col min="5377" max="5377" width="3.7109375" style="157" customWidth="1"/>
    <col min="5378" max="5378" width="4.85546875" style="157" customWidth="1"/>
    <col min="5379" max="5379" width="5.28515625" style="157" customWidth="1"/>
    <col min="5380" max="5380" width="31.140625" style="157" customWidth="1"/>
    <col min="5381" max="5381" width="7.7109375" style="157" customWidth="1"/>
    <col min="5382" max="5382" width="2.28515625" style="157" customWidth="1"/>
    <col min="5383" max="5383" width="11.7109375" style="157" customWidth="1"/>
    <col min="5384" max="5384" width="2.42578125" style="157" customWidth="1"/>
    <col min="5385" max="5385" width="11.7109375" style="157" customWidth="1"/>
    <col min="5386" max="5386" width="2.28515625" style="157" customWidth="1"/>
    <col min="5387" max="5387" width="10.85546875" style="157" customWidth="1"/>
    <col min="5388" max="5388" width="2.28515625" style="157" customWidth="1"/>
    <col min="5389" max="5389" width="11.140625" style="157" customWidth="1"/>
    <col min="5390" max="5390" width="1.85546875" style="157" customWidth="1"/>
    <col min="5391" max="5391" width="11" style="157" customWidth="1"/>
    <col min="5392" max="5392" width="0.85546875" style="157" customWidth="1"/>
    <col min="5393" max="5393" width="1.85546875" style="157" customWidth="1"/>
    <col min="5394" max="5394" width="11.85546875" style="157" bestFit="1" customWidth="1"/>
    <col min="5395" max="5395" width="15.140625" style="157" bestFit="1" customWidth="1"/>
    <col min="5396" max="5396" width="5" style="157" customWidth="1"/>
    <col min="5397" max="5397" width="10.28515625" style="157" bestFit="1" customWidth="1"/>
    <col min="5398" max="5398" width="5" style="157" customWidth="1"/>
    <col min="5399" max="5399" width="10.28515625" style="157" bestFit="1" customWidth="1"/>
    <col min="5400" max="5402" width="9" style="157"/>
    <col min="5403" max="5403" width="10.28515625" style="157" bestFit="1" customWidth="1"/>
    <col min="5404" max="5632" width="9" style="157"/>
    <col min="5633" max="5633" width="3.7109375" style="157" customWidth="1"/>
    <col min="5634" max="5634" width="4.85546875" style="157" customWidth="1"/>
    <col min="5635" max="5635" width="5.28515625" style="157" customWidth="1"/>
    <col min="5636" max="5636" width="31.140625" style="157" customWidth="1"/>
    <col min="5637" max="5637" width="7.7109375" style="157" customWidth="1"/>
    <col min="5638" max="5638" width="2.28515625" style="157" customWidth="1"/>
    <col min="5639" max="5639" width="11.7109375" style="157" customWidth="1"/>
    <col min="5640" max="5640" width="2.42578125" style="157" customWidth="1"/>
    <col min="5641" max="5641" width="11.7109375" style="157" customWidth="1"/>
    <col min="5642" max="5642" width="2.28515625" style="157" customWidth="1"/>
    <col min="5643" max="5643" width="10.85546875" style="157" customWidth="1"/>
    <col min="5644" max="5644" width="2.28515625" style="157" customWidth="1"/>
    <col min="5645" max="5645" width="11.140625" style="157" customWidth="1"/>
    <col min="5646" max="5646" width="1.85546875" style="157" customWidth="1"/>
    <col min="5647" max="5647" width="11" style="157" customWidth="1"/>
    <col min="5648" max="5648" width="0.85546875" style="157" customWidth="1"/>
    <col min="5649" max="5649" width="1.85546875" style="157" customWidth="1"/>
    <col min="5650" max="5650" width="11.85546875" style="157" bestFit="1" customWidth="1"/>
    <col min="5651" max="5651" width="15.140625" style="157" bestFit="1" customWidth="1"/>
    <col min="5652" max="5652" width="5" style="157" customWidth="1"/>
    <col min="5653" max="5653" width="10.28515625" style="157" bestFit="1" customWidth="1"/>
    <col min="5654" max="5654" width="5" style="157" customWidth="1"/>
    <col min="5655" max="5655" width="10.28515625" style="157" bestFit="1" customWidth="1"/>
    <col min="5656" max="5658" width="9" style="157"/>
    <col min="5659" max="5659" width="10.28515625" style="157" bestFit="1" customWidth="1"/>
    <col min="5660" max="5888" width="9" style="157"/>
    <col min="5889" max="5889" width="3.7109375" style="157" customWidth="1"/>
    <col min="5890" max="5890" width="4.85546875" style="157" customWidth="1"/>
    <col min="5891" max="5891" width="5.28515625" style="157" customWidth="1"/>
    <col min="5892" max="5892" width="31.140625" style="157" customWidth="1"/>
    <col min="5893" max="5893" width="7.7109375" style="157" customWidth="1"/>
    <col min="5894" max="5894" width="2.28515625" style="157" customWidth="1"/>
    <col min="5895" max="5895" width="11.7109375" style="157" customWidth="1"/>
    <col min="5896" max="5896" width="2.42578125" style="157" customWidth="1"/>
    <col min="5897" max="5897" width="11.7109375" style="157" customWidth="1"/>
    <col min="5898" max="5898" width="2.28515625" style="157" customWidth="1"/>
    <col min="5899" max="5899" width="10.85546875" style="157" customWidth="1"/>
    <col min="5900" max="5900" width="2.28515625" style="157" customWidth="1"/>
    <col min="5901" max="5901" width="11.140625" style="157" customWidth="1"/>
    <col min="5902" max="5902" width="1.85546875" style="157" customWidth="1"/>
    <col min="5903" max="5903" width="11" style="157" customWidth="1"/>
    <col min="5904" max="5904" width="0.85546875" style="157" customWidth="1"/>
    <col min="5905" max="5905" width="1.85546875" style="157" customWidth="1"/>
    <col min="5906" max="5906" width="11.85546875" style="157" bestFit="1" customWidth="1"/>
    <col min="5907" max="5907" width="15.140625" style="157" bestFit="1" customWidth="1"/>
    <col min="5908" max="5908" width="5" style="157" customWidth="1"/>
    <col min="5909" max="5909" width="10.28515625" style="157" bestFit="1" customWidth="1"/>
    <col min="5910" max="5910" width="5" style="157" customWidth="1"/>
    <col min="5911" max="5911" width="10.28515625" style="157" bestFit="1" customWidth="1"/>
    <col min="5912" max="5914" width="9" style="157"/>
    <col min="5915" max="5915" width="10.28515625" style="157" bestFit="1" customWidth="1"/>
    <col min="5916" max="6144" width="9" style="157"/>
    <col min="6145" max="6145" width="3.7109375" style="157" customWidth="1"/>
    <col min="6146" max="6146" width="4.85546875" style="157" customWidth="1"/>
    <col min="6147" max="6147" width="5.28515625" style="157" customWidth="1"/>
    <col min="6148" max="6148" width="31.140625" style="157" customWidth="1"/>
    <col min="6149" max="6149" width="7.7109375" style="157" customWidth="1"/>
    <col min="6150" max="6150" width="2.28515625" style="157" customWidth="1"/>
    <col min="6151" max="6151" width="11.7109375" style="157" customWidth="1"/>
    <col min="6152" max="6152" width="2.42578125" style="157" customWidth="1"/>
    <col min="6153" max="6153" width="11.7109375" style="157" customWidth="1"/>
    <col min="6154" max="6154" width="2.28515625" style="157" customWidth="1"/>
    <col min="6155" max="6155" width="10.85546875" style="157" customWidth="1"/>
    <col min="6156" max="6156" width="2.28515625" style="157" customWidth="1"/>
    <col min="6157" max="6157" width="11.140625" style="157" customWidth="1"/>
    <col min="6158" max="6158" width="1.85546875" style="157" customWidth="1"/>
    <col min="6159" max="6159" width="11" style="157" customWidth="1"/>
    <col min="6160" max="6160" width="0.85546875" style="157" customWidth="1"/>
    <col min="6161" max="6161" width="1.85546875" style="157" customWidth="1"/>
    <col min="6162" max="6162" width="11.85546875" style="157" bestFit="1" customWidth="1"/>
    <col min="6163" max="6163" width="15.140625" style="157" bestFit="1" customWidth="1"/>
    <col min="6164" max="6164" width="5" style="157" customWidth="1"/>
    <col min="6165" max="6165" width="10.28515625" style="157" bestFit="1" customWidth="1"/>
    <col min="6166" max="6166" width="5" style="157" customWidth="1"/>
    <col min="6167" max="6167" width="10.28515625" style="157" bestFit="1" customWidth="1"/>
    <col min="6168" max="6170" width="9" style="157"/>
    <col min="6171" max="6171" width="10.28515625" style="157" bestFit="1" customWidth="1"/>
    <col min="6172" max="6400" width="9" style="157"/>
    <col min="6401" max="6401" width="3.7109375" style="157" customWidth="1"/>
    <col min="6402" max="6402" width="4.85546875" style="157" customWidth="1"/>
    <col min="6403" max="6403" width="5.28515625" style="157" customWidth="1"/>
    <col min="6404" max="6404" width="31.140625" style="157" customWidth="1"/>
    <col min="6405" max="6405" width="7.7109375" style="157" customWidth="1"/>
    <col min="6406" max="6406" width="2.28515625" style="157" customWidth="1"/>
    <col min="6407" max="6407" width="11.7109375" style="157" customWidth="1"/>
    <col min="6408" max="6408" width="2.42578125" style="157" customWidth="1"/>
    <col min="6409" max="6409" width="11.7109375" style="157" customWidth="1"/>
    <col min="6410" max="6410" width="2.28515625" style="157" customWidth="1"/>
    <col min="6411" max="6411" width="10.85546875" style="157" customWidth="1"/>
    <col min="6412" max="6412" width="2.28515625" style="157" customWidth="1"/>
    <col min="6413" max="6413" width="11.140625" style="157" customWidth="1"/>
    <col min="6414" max="6414" width="1.85546875" style="157" customWidth="1"/>
    <col min="6415" max="6415" width="11" style="157" customWidth="1"/>
    <col min="6416" max="6416" width="0.85546875" style="157" customWidth="1"/>
    <col min="6417" max="6417" width="1.85546875" style="157" customWidth="1"/>
    <col min="6418" max="6418" width="11.85546875" style="157" bestFit="1" customWidth="1"/>
    <col min="6419" max="6419" width="15.140625" style="157" bestFit="1" customWidth="1"/>
    <col min="6420" max="6420" width="5" style="157" customWidth="1"/>
    <col min="6421" max="6421" width="10.28515625" style="157" bestFit="1" customWidth="1"/>
    <col min="6422" max="6422" width="5" style="157" customWidth="1"/>
    <col min="6423" max="6423" width="10.28515625" style="157" bestFit="1" customWidth="1"/>
    <col min="6424" max="6426" width="9" style="157"/>
    <col min="6427" max="6427" width="10.28515625" style="157" bestFit="1" customWidth="1"/>
    <col min="6428" max="6656" width="9" style="157"/>
    <col min="6657" max="6657" width="3.7109375" style="157" customWidth="1"/>
    <col min="6658" max="6658" width="4.85546875" style="157" customWidth="1"/>
    <col min="6659" max="6659" width="5.28515625" style="157" customWidth="1"/>
    <col min="6660" max="6660" width="31.140625" style="157" customWidth="1"/>
    <col min="6661" max="6661" width="7.7109375" style="157" customWidth="1"/>
    <col min="6662" max="6662" width="2.28515625" style="157" customWidth="1"/>
    <col min="6663" max="6663" width="11.7109375" style="157" customWidth="1"/>
    <col min="6664" max="6664" width="2.42578125" style="157" customWidth="1"/>
    <col min="6665" max="6665" width="11.7109375" style="157" customWidth="1"/>
    <col min="6666" max="6666" width="2.28515625" style="157" customWidth="1"/>
    <col min="6667" max="6667" width="10.85546875" style="157" customWidth="1"/>
    <col min="6668" max="6668" width="2.28515625" style="157" customWidth="1"/>
    <col min="6669" max="6669" width="11.140625" style="157" customWidth="1"/>
    <col min="6670" max="6670" width="1.85546875" style="157" customWidth="1"/>
    <col min="6671" max="6671" width="11" style="157" customWidth="1"/>
    <col min="6672" max="6672" width="0.85546875" style="157" customWidth="1"/>
    <col min="6673" max="6673" width="1.85546875" style="157" customWidth="1"/>
    <col min="6674" max="6674" width="11.85546875" style="157" bestFit="1" customWidth="1"/>
    <col min="6675" max="6675" width="15.140625" style="157" bestFit="1" customWidth="1"/>
    <col min="6676" max="6676" width="5" style="157" customWidth="1"/>
    <col min="6677" max="6677" width="10.28515625" style="157" bestFit="1" customWidth="1"/>
    <col min="6678" max="6678" width="5" style="157" customWidth="1"/>
    <col min="6679" max="6679" width="10.28515625" style="157" bestFit="1" customWidth="1"/>
    <col min="6680" max="6682" width="9" style="157"/>
    <col min="6683" max="6683" width="10.28515625" style="157" bestFit="1" customWidth="1"/>
    <col min="6684" max="6912" width="9" style="157"/>
    <col min="6913" max="6913" width="3.7109375" style="157" customWidth="1"/>
    <col min="6914" max="6914" width="4.85546875" style="157" customWidth="1"/>
    <col min="6915" max="6915" width="5.28515625" style="157" customWidth="1"/>
    <col min="6916" max="6916" width="31.140625" style="157" customWidth="1"/>
    <col min="6917" max="6917" width="7.7109375" style="157" customWidth="1"/>
    <col min="6918" max="6918" width="2.28515625" style="157" customWidth="1"/>
    <col min="6919" max="6919" width="11.7109375" style="157" customWidth="1"/>
    <col min="6920" max="6920" width="2.42578125" style="157" customWidth="1"/>
    <col min="6921" max="6921" width="11.7109375" style="157" customWidth="1"/>
    <col min="6922" max="6922" width="2.28515625" style="157" customWidth="1"/>
    <col min="6923" max="6923" width="10.85546875" style="157" customWidth="1"/>
    <col min="6924" max="6924" width="2.28515625" style="157" customWidth="1"/>
    <col min="6925" max="6925" width="11.140625" style="157" customWidth="1"/>
    <col min="6926" max="6926" width="1.85546875" style="157" customWidth="1"/>
    <col min="6927" max="6927" width="11" style="157" customWidth="1"/>
    <col min="6928" max="6928" width="0.85546875" style="157" customWidth="1"/>
    <col min="6929" max="6929" width="1.85546875" style="157" customWidth="1"/>
    <col min="6930" max="6930" width="11.85546875" style="157" bestFit="1" customWidth="1"/>
    <col min="6931" max="6931" width="15.140625" style="157" bestFit="1" customWidth="1"/>
    <col min="6932" max="6932" width="5" style="157" customWidth="1"/>
    <col min="6933" max="6933" width="10.28515625" style="157" bestFit="1" customWidth="1"/>
    <col min="6934" max="6934" width="5" style="157" customWidth="1"/>
    <col min="6935" max="6935" width="10.28515625" style="157" bestFit="1" customWidth="1"/>
    <col min="6936" max="6938" width="9" style="157"/>
    <col min="6939" max="6939" width="10.28515625" style="157" bestFit="1" customWidth="1"/>
    <col min="6940" max="7168" width="9" style="157"/>
    <col min="7169" max="7169" width="3.7109375" style="157" customWidth="1"/>
    <col min="7170" max="7170" width="4.85546875" style="157" customWidth="1"/>
    <col min="7171" max="7171" width="5.28515625" style="157" customWidth="1"/>
    <col min="7172" max="7172" width="31.140625" style="157" customWidth="1"/>
    <col min="7173" max="7173" width="7.7109375" style="157" customWidth="1"/>
    <col min="7174" max="7174" width="2.28515625" style="157" customWidth="1"/>
    <col min="7175" max="7175" width="11.7109375" style="157" customWidth="1"/>
    <col min="7176" max="7176" width="2.42578125" style="157" customWidth="1"/>
    <col min="7177" max="7177" width="11.7109375" style="157" customWidth="1"/>
    <col min="7178" max="7178" width="2.28515625" style="157" customWidth="1"/>
    <col min="7179" max="7179" width="10.85546875" style="157" customWidth="1"/>
    <col min="7180" max="7180" width="2.28515625" style="157" customWidth="1"/>
    <col min="7181" max="7181" width="11.140625" style="157" customWidth="1"/>
    <col min="7182" max="7182" width="1.85546875" style="157" customWidth="1"/>
    <col min="7183" max="7183" width="11" style="157" customWidth="1"/>
    <col min="7184" max="7184" width="0.85546875" style="157" customWidth="1"/>
    <col min="7185" max="7185" width="1.85546875" style="157" customWidth="1"/>
    <col min="7186" max="7186" width="11.85546875" style="157" bestFit="1" customWidth="1"/>
    <col min="7187" max="7187" width="15.140625" style="157" bestFit="1" customWidth="1"/>
    <col min="7188" max="7188" width="5" style="157" customWidth="1"/>
    <col min="7189" max="7189" width="10.28515625" style="157" bestFit="1" customWidth="1"/>
    <col min="7190" max="7190" width="5" style="157" customWidth="1"/>
    <col min="7191" max="7191" width="10.28515625" style="157" bestFit="1" customWidth="1"/>
    <col min="7192" max="7194" width="9" style="157"/>
    <col min="7195" max="7195" width="10.28515625" style="157" bestFit="1" customWidth="1"/>
    <col min="7196" max="7424" width="9" style="157"/>
    <col min="7425" max="7425" width="3.7109375" style="157" customWidth="1"/>
    <col min="7426" max="7426" width="4.85546875" style="157" customWidth="1"/>
    <col min="7427" max="7427" width="5.28515625" style="157" customWidth="1"/>
    <col min="7428" max="7428" width="31.140625" style="157" customWidth="1"/>
    <col min="7429" max="7429" width="7.7109375" style="157" customWidth="1"/>
    <col min="7430" max="7430" width="2.28515625" style="157" customWidth="1"/>
    <col min="7431" max="7431" width="11.7109375" style="157" customWidth="1"/>
    <col min="7432" max="7432" width="2.42578125" style="157" customWidth="1"/>
    <col min="7433" max="7433" width="11.7109375" style="157" customWidth="1"/>
    <col min="7434" max="7434" width="2.28515625" style="157" customWidth="1"/>
    <col min="7435" max="7435" width="10.85546875" style="157" customWidth="1"/>
    <col min="7436" max="7436" width="2.28515625" style="157" customWidth="1"/>
    <col min="7437" max="7437" width="11.140625" style="157" customWidth="1"/>
    <col min="7438" max="7438" width="1.85546875" style="157" customWidth="1"/>
    <col min="7439" max="7439" width="11" style="157" customWidth="1"/>
    <col min="7440" max="7440" width="0.85546875" style="157" customWidth="1"/>
    <col min="7441" max="7441" width="1.85546875" style="157" customWidth="1"/>
    <col min="7442" max="7442" width="11.85546875" style="157" bestFit="1" customWidth="1"/>
    <col min="7443" max="7443" width="15.140625" style="157" bestFit="1" customWidth="1"/>
    <col min="7444" max="7444" width="5" style="157" customWidth="1"/>
    <col min="7445" max="7445" width="10.28515625" style="157" bestFit="1" customWidth="1"/>
    <col min="7446" max="7446" width="5" style="157" customWidth="1"/>
    <col min="7447" max="7447" width="10.28515625" style="157" bestFit="1" customWidth="1"/>
    <col min="7448" max="7450" width="9" style="157"/>
    <col min="7451" max="7451" width="10.28515625" style="157" bestFit="1" customWidth="1"/>
    <col min="7452" max="7680" width="9" style="157"/>
    <col min="7681" max="7681" width="3.7109375" style="157" customWidth="1"/>
    <col min="7682" max="7682" width="4.85546875" style="157" customWidth="1"/>
    <col min="7683" max="7683" width="5.28515625" style="157" customWidth="1"/>
    <col min="7684" max="7684" width="31.140625" style="157" customWidth="1"/>
    <col min="7685" max="7685" width="7.7109375" style="157" customWidth="1"/>
    <col min="7686" max="7686" width="2.28515625" style="157" customWidth="1"/>
    <col min="7687" max="7687" width="11.7109375" style="157" customWidth="1"/>
    <col min="7688" max="7688" width="2.42578125" style="157" customWidth="1"/>
    <col min="7689" max="7689" width="11.7109375" style="157" customWidth="1"/>
    <col min="7690" max="7690" width="2.28515625" style="157" customWidth="1"/>
    <col min="7691" max="7691" width="10.85546875" style="157" customWidth="1"/>
    <col min="7692" max="7692" width="2.28515625" style="157" customWidth="1"/>
    <col min="7693" max="7693" width="11.140625" style="157" customWidth="1"/>
    <col min="7694" max="7694" width="1.85546875" style="157" customWidth="1"/>
    <col min="7695" max="7695" width="11" style="157" customWidth="1"/>
    <col min="7696" max="7696" width="0.85546875" style="157" customWidth="1"/>
    <col min="7697" max="7697" width="1.85546875" style="157" customWidth="1"/>
    <col min="7698" max="7698" width="11.85546875" style="157" bestFit="1" customWidth="1"/>
    <col min="7699" max="7699" width="15.140625" style="157" bestFit="1" customWidth="1"/>
    <col min="7700" max="7700" width="5" style="157" customWidth="1"/>
    <col min="7701" max="7701" width="10.28515625" style="157" bestFit="1" customWidth="1"/>
    <col min="7702" max="7702" width="5" style="157" customWidth="1"/>
    <col min="7703" max="7703" width="10.28515625" style="157" bestFit="1" customWidth="1"/>
    <col min="7704" max="7706" width="9" style="157"/>
    <col min="7707" max="7707" width="10.28515625" style="157" bestFit="1" customWidth="1"/>
    <col min="7708" max="7936" width="9" style="157"/>
    <col min="7937" max="7937" width="3.7109375" style="157" customWidth="1"/>
    <col min="7938" max="7938" width="4.85546875" style="157" customWidth="1"/>
    <col min="7939" max="7939" width="5.28515625" style="157" customWidth="1"/>
    <col min="7940" max="7940" width="31.140625" style="157" customWidth="1"/>
    <col min="7941" max="7941" width="7.7109375" style="157" customWidth="1"/>
    <col min="7942" max="7942" width="2.28515625" style="157" customWidth="1"/>
    <col min="7943" max="7943" width="11.7109375" style="157" customWidth="1"/>
    <col min="7944" max="7944" width="2.42578125" style="157" customWidth="1"/>
    <col min="7945" max="7945" width="11.7109375" style="157" customWidth="1"/>
    <col min="7946" max="7946" width="2.28515625" style="157" customWidth="1"/>
    <col min="7947" max="7947" width="10.85546875" style="157" customWidth="1"/>
    <col min="7948" max="7948" width="2.28515625" style="157" customWidth="1"/>
    <col min="7949" max="7949" width="11.140625" style="157" customWidth="1"/>
    <col min="7950" max="7950" width="1.85546875" style="157" customWidth="1"/>
    <col min="7951" max="7951" width="11" style="157" customWidth="1"/>
    <col min="7952" max="7952" width="0.85546875" style="157" customWidth="1"/>
    <col min="7953" max="7953" width="1.85546875" style="157" customWidth="1"/>
    <col min="7954" max="7954" width="11.85546875" style="157" bestFit="1" customWidth="1"/>
    <col min="7955" max="7955" width="15.140625" style="157" bestFit="1" customWidth="1"/>
    <col min="7956" max="7956" width="5" style="157" customWidth="1"/>
    <col min="7957" max="7957" width="10.28515625" style="157" bestFit="1" customWidth="1"/>
    <col min="7958" max="7958" width="5" style="157" customWidth="1"/>
    <col min="7959" max="7959" width="10.28515625" style="157" bestFit="1" customWidth="1"/>
    <col min="7960" max="7962" width="9" style="157"/>
    <col min="7963" max="7963" width="10.28515625" style="157" bestFit="1" customWidth="1"/>
    <col min="7964" max="8192" width="9" style="157"/>
    <col min="8193" max="8193" width="3.7109375" style="157" customWidth="1"/>
    <col min="8194" max="8194" width="4.85546875" style="157" customWidth="1"/>
    <col min="8195" max="8195" width="5.28515625" style="157" customWidth="1"/>
    <col min="8196" max="8196" width="31.140625" style="157" customWidth="1"/>
    <col min="8197" max="8197" width="7.7109375" style="157" customWidth="1"/>
    <col min="8198" max="8198" width="2.28515625" style="157" customWidth="1"/>
    <col min="8199" max="8199" width="11.7109375" style="157" customWidth="1"/>
    <col min="8200" max="8200" width="2.42578125" style="157" customWidth="1"/>
    <col min="8201" max="8201" width="11.7109375" style="157" customWidth="1"/>
    <col min="8202" max="8202" width="2.28515625" style="157" customWidth="1"/>
    <col min="8203" max="8203" width="10.85546875" style="157" customWidth="1"/>
    <col min="8204" max="8204" width="2.28515625" style="157" customWidth="1"/>
    <col min="8205" max="8205" width="11.140625" style="157" customWidth="1"/>
    <col min="8206" max="8206" width="1.85546875" style="157" customWidth="1"/>
    <col min="8207" max="8207" width="11" style="157" customWidth="1"/>
    <col min="8208" max="8208" width="0.85546875" style="157" customWidth="1"/>
    <col min="8209" max="8209" width="1.85546875" style="157" customWidth="1"/>
    <col min="8210" max="8210" width="11.85546875" style="157" bestFit="1" customWidth="1"/>
    <col min="8211" max="8211" width="15.140625" style="157" bestFit="1" customWidth="1"/>
    <col min="8212" max="8212" width="5" style="157" customWidth="1"/>
    <col min="8213" max="8213" width="10.28515625" style="157" bestFit="1" customWidth="1"/>
    <col min="8214" max="8214" width="5" style="157" customWidth="1"/>
    <col min="8215" max="8215" width="10.28515625" style="157" bestFit="1" customWidth="1"/>
    <col min="8216" max="8218" width="9" style="157"/>
    <col min="8219" max="8219" width="10.28515625" style="157" bestFit="1" customWidth="1"/>
    <col min="8220" max="8448" width="9" style="157"/>
    <col min="8449" max="8449" width="3.7109375" style="157" customWidth="1"/>
    <col min="8450" max="8450" width="4.85546875" style="157" customWidth="1"/>
    <col min="8451" max="8451" width="5.28515625" style="157" customWidth="1"/>
    <col min="8452" max="8452" width="31.140625" style="157" customWidth="1"/>
    <col min="8453" max="8453" width="7.7109375" style="157" customWidth="1"/>
    <col min="8454" max="8454" width="2.28515625" style="157" customWidth="1"/>
    <col min="8455" max="8455" width="11.7109375" style="157" customWidth="1"/>
    <col min="8456" max="8456" width="2.42578125" style="157" customWidth="1"/>
    <col min="8457" max="8457" width="11.7109375" style="157" customWidth="1"/>
    <col min="8458" max="8458" width="2.28515625" style="157" customWidth="1"/>
    <col min="8459" max="8459" width="10.85546875" style="157" customWidth="1"/>
    <col min="8460" max="8460" width="2.28515625" style="157" customWidth="1"/>
    <col min="8461" max="8461" width="11.140625" style="157" customWidth="1"/>
    <col min="8462" max="8462" width="1.85546875" style="157" customWidth="1"/>
    <col min="8463" max="8463" width="11" style="157" customWidth="1"/>
    <col min="8464" max="8464" width="0.85546875" style="157" customWidth="1"/>
    <col min="8465" max="8465" width="1.85546875" style="157" customWidth="1"/>
    <col min="8466" max="8466" width="11.85546875" style="157" bestFit="1" customWidth="1"/>
    <col min="8467" max="8467" width="15.140625" style="157" bestFit="1" customWidth="1"/>
    <col min="8468" max="8468" width="5" style="157" customWidth="1"/>
    <col min="8469" max="8469" width="10.28515625" style="157" bestFit="1" customWidth="1"/>
    <col min="8470" max="8470" width="5" style="157" customWidth="1"/>
    <col min="8471" max="8471" width="10.28515625" style="157" bestFit="1" customWidth="1"/>
    <col min="8472" max="8474" width="9" style="157"/>
    <col min="8475" max="8475" width="10.28515625" style="157" bestFit="1" customWidth="1"/>
    <col min="8476" max="8704" width="9" style="157"/>
    <col min="8705" max="8705" width="3.7109375" style="157" customWidth="1"/>
    <col min="8706" max="8706" width="4.85546875" style="157" customWidth="1"/>
    <col min="8707" max="8707" width="5.28515625" style="157" customWidth="1"/>
    <col min="8708" max="8708" width="31.140625" style="157" customWidth="1"/>
    <col min="8709" max="8709" width="7.7109375" style="157" customWidth="1"/>
    <col min="8710" max="8710" width="2.28515625" style="157" customWidth="1"/>
    <col min="8711" max="8711" width="11.7109375" style="157" customWidth="1"/>
    <col min="8712" max="8712" width="2.42578125" style="157" customWidth="1"/>
    <col min="8713" max="8713" width="11.7109375" style="157" customWidth="1"/>
    <col min="8714" max="8714" width="2.28515625" style="157" customWidth="1"/>
    <col min="8715" max="8715" width="10.85546875" style="157" customWidth="1"/>
    <col min="8716" max="8716" width="2.28515625" style="157" customWidth="1"/>
    <col min="8717" max="8717" width="11.140625" style="157" customWidth="1"/>
    <col min="8718" max="8718" width="1.85546875" style="157" customWidth="1"/>
    <col min="8719" max="8719" width="11" style="157" customWidth="1"/>
    <col min="8720" max="8720" width="0.85546875" style="157" customWidth="1"/>
    <col min="8721" max="8721" width="1.85546875" style="157" customWidth="1"/>
    <col min="8722" max="8722" width="11.85546875" style="157" bestFit="1" customWidth="1"/>
    <col min="8723" max="8723" width="15.140625" style="157" bestFit="1" customWidth="1"/>
    <col min="8724" max="8724" width="5" style="157" customWidth="1"/>
    <col min="8725" max="8725" width="10.28515625" style="157" bestFit="1" customWidth="1"/>
    <col min="8726" max="8726" width="5" style="157" customWidth="1"/>
    <col min="8727" max="8727" width="10.28515625" style="157" bestFit="1" customWidth="1"/>
    <col min="8728" max="8730" width="9" style="157"/>
    <col min="8731" max="8731" width="10.28515625" style="157" bestFit="1" customWidth="1"/>
    <col min="8732" max="8960" width="9" style="157"/>
    <col min="8961" max="8961" width="3.7109375" style="157" customWidth="1"/>
    <col min="8962" max="8962" width="4.85546875" style="157" customWidth="1"/>
    <col min="8963" max="8963" width="5.28515625" style="157" customWidth="1"/>
    <col min="8964" max="8964" width="31.140625" style="157" customWidth="1"/>
    <col min="8965" max="8965" width="7.7109375" style="157" customWidth="1"/>
    <col min="8966" max="8966" width="2.28515625" style="157" customWidth="1"/>
    <col min="8967" max="8967" width="11.7109375" style="157" customWidth="1"/>
    <col min="8968" max="8968" width="2.42578125" style="157" customWidth="1"/>
    <col min="8969" max="8969" width="11.7109375" style="157" customWidth="1"/>
    <col min="8970" max="8970" width="2.28515625" style="157" customWidth="1"/>
    <col min="8971" max="8971" width="10.85546875" style="157" customWidth="1"/>
    <col min="8972" max="8972" width="2.28515625" style="157" customWidth="1"/>
    <col min="8973" max="8973" width="11.140625" style="157" customWidth="1"/>
    <col min="8974" max="8974" width="1.85546875" style="157" customWidth="1"/>
    <col min="8975" max="8975" width="11" style="157" customWidth="1"/>
    <col min="8976" max="8976" width="0.85546875" style="157" customWidth="1"/>
    <col min="8977" max="8977" width="1.85546875" style="157" customWidth="1"/>
    <col min="8978" max="8978" width="11.85546875" style="157" bestFit="1" customWidth="1"/>
    <col min="8979" max="8979" width="15.140625" style="157" bestFit="1" customWidth="1"/>
    <col min="8980" max="8980" width="5" style="157" customWidth="1"/>
    <col min="8981" max="8981" width="10.28515625" style="157" bestFit="1" customWidth="1"/>
    <col min="8982" max="8982" width="5" style="157" customWidth="1"/>
    <col min="8983" max="8983" width="10.28515625" style="157" bestFit="1" customWidth="1"/>
    <col min="8984" max="8986" width="9" style="157"/>
    <col min="8987" max="8987" width="10.28515625" style="157" bestFit="1" customWidth="1"/>
    <col min="8988" max="9216" width="9" style="157"/>
    <col min="9217" max="9217" width="3.7109375" style="157" customWidth="1"/>
    <col min="9218" max="9218" width="4.85546875" style="157" customWidth="1"/>
    <col min="9219" max="9219" width="5.28515625" style="157" customWidth="1"/>
    <col min="9220" max="9220" width="31.140625" style="157" customWidth="1"/>
    <col min="9221" max="9221" width="7.7109375" style="157" customWidth="1"/>
    <col min="9222" max="9222" width="2.28515625" style="157" customWidth="1"/>
    <col min="9223" max="9223" width="11.7109375" style="157" customWidth="1"/>
    <col min="9224" max="9224" width="2.42578125" style="157" customWidth="1"/>
    <col min="9225" max="9225" width="11.7109375" style="157" customWidth="1"/>
    <col min="9226" max="9226" width="2.28515625" style="157" customWidth="1"/>
    <col min="9227" max="9227" width="10.85546875" style="157" customWidth="1"/>
    <col min="9228" max="9228" width="2.28515625" style="157" customWidth="1"/>
    <col min="9229" max="9229" width="11.140625" style="157" customWidth="1"/>
    <col min="9230" max="9230" width="1.85546875" style="157" customWidth="1"/>
    <col min="9231" max="9231" width="11" style="157" customWidth="1"/>
    <col min="9232" max="9232" width="0.85546875" style="157" customWidth="1"/>
    <col min="9233" max="9233" width="1.85546875" style="157" customWidth="1"/>
    <col min="9234" max="9234" width="11.85546875" style="157" bestFit="1" customWidth="1"/>
    <col min="9235" max="9235" width="15.140625" style="157" bestFit="1" customWidth="1"/>
    <col min="9236" max="9236" width="5" style="157" customWidth="1"/>
    <col min="9237" max="9237" width="10.28515625" style="157" bestFit="1" customWidth="1"/>
    <col min="9238" max="9238" width="5" style="157" customWidth="1"/>
    <col min="9239" max="9239" width="10.28515625" style="157" bestFit="1" customWidth="1"/>
    <col min="9240" max="9242" width="9" style="157"/>
    <col min="9243" max="9243" width="10.28515625" style="157" bestFit="1" customWidth="1"/>
    <col min="9244" max="9472" width="9" style="157"/>
    <col min="9473" max="9473" width="3.7109375" style="157" customWidth="1"/>
    <col min="9474" max="9474" width="4.85546875" style="157" customWidth="1"/>
    <col min="9475" max="9475" width="5.28515625" style="157" customWidth="1"/>
    <col min="9476" max="9476" width="31.140625" style="157" customWidth="1"/>
    <col min="9477" max="9477" width="7.7109375" style="157" customWidth="1"/>
    <col min="9478" max="9478" width="2.28515625" style="157" customWidth="1"/>
    <col min="9479" max="9479" width="11.7109375" style="157" customWidth="1"/>
    <col min="9480" max="9480" width="2.42578125" style="157" customWidth="1"/>
    <col min="9481" max="9481" width="11.7109375" style="157" customWidth="1"/>
    <col min="9482" max="9482" width="2.28515625" style="157" customWidth="1"/>
    <col min="9483" max="9483" width="10.85546875" style="157" customWidth="1"/>
    <col min="9484" max="9484" width="2.28515625" style="157" customWidth="1"/>
    <col min="9485" max="9485" width="11.140625" style="157" customWidth="1"/>
    <col min="9486" max="9486" width="1.85546875" style="157" customWidth="1"/>
    <col min="9487" max="9487" width="11" style="157" customWidth="1"/>
    <col min="9488" max="9488" width="0.85546875" style="157" customWidth="1"/>
    <col min="9489" max="9489" width="1.85546875" style="157" customWidth="1"/>
    <col min="9490" max="9490" width="11.85546875" style="157" bestFit="1" customWidth="1"/>
    <col min="9491" max="9491" width="15.140625" style="157" bestFit="1" customWidth="1"/>
    <col min="9492" max="9492" width="5" style="157" customWidth="1"/>
    <col min="9493" max="9493" width="10.28515625" style="157" bestFit="1" customWidth="1"/>
    <col min="9494" max="9494" width="5" style="157" customWidth="1"/>
    <col min="9495" max="9495" width="10.28515625" style="157" bestFit="1" customWidth="1"/>
    <col min="9496" max="9498" width="9" style="157"/>
    <col min="9499" max="9499" width="10.28515625" style="157" bestFit="1" customWidth="1"/>
    <col min="9500" max="9728" width="9" style="157"/>
    <col min="9729" max="9729" width="3.7109375" style="157" customWidth="1"/>
    <col min="9730" max="9730" width="4.85546875" style="157" customWidth="1"/>
    <col min="9731" max="9731" width="5.28515625" style="157" customWidth="1"/>
    <col min="9732" max="9732" width="31.140625" style="157" customWidth="1"/>
    <col min="9733" max="9733" width="7.7109375" style="157" customWidth="1"/>
    <col min="9734" max="9734" width="2.28515625" style="157" customWidth="1"/>
    <col min="9735" max="9735" width="11.7109375" style="157" customWidth="1"/>
    <col min="9736" max="9736" width="2.42578125" style="157" customWidth="1"/>
    <col min="9737" max="9737" width="11.7109375" style="157" customWidth="1"/>
    <col min="9738" max="9738" width="2.28515625" style="157" customWidth="1"/>
    <col min="9739" max="9739" width="10.85546875" style="157" customWidth="1"/>
    <col min="9740" max="9740" width="2.28515625" style="157" customWidth="1"/>
    <col min="9741" max="9741" width="11.140625" style="157" customWidth="1"/>
    <col min="9742" max="9742" width="1.85546875" style="157" customWidth="1"/>
    <col min="9743" max="9743" width="11" style="157" customWidth="1"/>
    <col min="9744" max="9744" width="0.85546875" style="157" customWidth="1"/>
    <col min="9745" max="9745" width="1.85546875" style="157" customWidth="1"/>
    <col min="9746" max="9746" width="11.85546875" style="157" bestFit="1" customWidth="1"/>
    <col min="9747" max="9747" width="15.140625" style="157" bestFit="1" customWidth="1"/>
    <col min="9748" max="9748" width="5" style="157" customWidth="1"/>
    <col min="9749" max="9749" width="10.28515625" style="157" bestFit="1" customWidth="1"/>
    <col min="9750" max="9750" width="5" style="157" customWidth="1"/>
    <col min="9751" max="9751" width="10.28515625" style="157" bestFit="1" customWidth="1"/>
    <col min="9752" max="9754" width="9" style="157"/>
    <col min="9755" max="9755" width="10.28515625" style="157" bestFit="1" customWidth="1"/>
    <col min="9756" max="9984" width="9" style="157"/>
    <col min="9985" max="9985" width="3.7109375" style="157" customWidth="1"/>
    <col min="9986" max="9986" width="4.85546875" style="157" customWidth="1"/>
    <col min="9987" max="9987" width="5.28515625" style="157" customWidth="1"/>
    <col min="9988" max="9988" width="31.140625" style="157" customWidth="1"/>
    <col min="9989" max="9989" width="7.7109375" style="157" customWidth="1"/>
    <col min="9990" max="9990" width="2.28515625" style="157" customWidth="1"/>
    <col min="9991" max="9991" width="11.7109375" style="157" customWidth="1"/>
    <col min="9992" max="9992" width="2.42578125" style="157" customWidth="1"/>
    <col min="9993" max="9993" width="11.7109375" style="157" customWidth="1"/>
    <col min="9994" max="9994" width="2.28515625" style="157" customWidth="1"/>
    <col min="9995" max="9995" width="10.85546875" style="157" customWidth="1"/>
    <col min="9996" max="9996" width="2.28515625" style="157" customWidth="1"/>
    <col min="9997" max="9997" width="11.140625" style="157" customWidth="1"/>
    <col min="9998" max="9998" width="1.85546875" style="157" customWidth="1"/>
    <col min="9999" max="9999" width="11" style="157" customWidth="1"/>
    <col min="10000" max="10000" width="0.85546875" style="157" customWidth="1"/>
    <col min="10001" max="10001" width="1.85546875" style="157" customWidth="1"/>
    <col min="10002" max="10002" width="11.85546875" style="157" bestFit="1" customWidth="1"/>
    <col min="10003" max="10003" width="15.140625" style="157" bestFit="1" customWidth="1"/>
    <col min="10004" max="10004" width="5" style="157" customWidth="1"/>
    <col min="10005" max="10005" width="10.28515625" style="157" bestFit="1" customWidth="1"/>
    <col min="10006" max="10006" width="5" style="157" customWidth="1"/>
    <col min="10007" max="10007" width="10.28515625" style="157" bestFit="1" customWidth="1"/>
    <col min="10008" max="10010" width="9" style="157"/>
    <col min="10011" max="10011" width="10.28515625" style="157" bestFit="1" customWidth="1"/>
    <col min="10012" max="10240" width="9" style="157"/>
    <col min="10241" max="10241" width="3.7109375" style="157" customWidth="1"/>
    <col min="10242" max="10242" width="4.85546875" style="157" customWidth="1"/>
    <col min="10243" max="10243" width="5.28515625" style="157" customWidth="1"/>
    <col min="10244" max="10244" width="31.140625" style="157" customWidth="1"/>
    <col min="10245" max="10245" width="7.7109375" style="157" customWidth="1"/>
    <col min="10246" max="10246" width="2.28515625" style="157" customWidth="1"/>
    <col min="10247" max="10247" width="11.7109375" style="157" customWidth="1"/>
    <col min="10248" max="10248" width="2.42578125" style="157" customWidth="1"/>
    <col min="10249" max="10249" width="11.7109375" style="157" customWidth="1"/>
    <col min="10250" max="10250" width="2.28515625" style="157" customWidth="1"/>
    <col min="10251" max="10251" width="10.85546875" style="157" customWidth="1"/>
    <col min="10252" max="10252" width="2.28515625" style="157" customWidth="1"/>
    <col min="10253" max="10253" width="11.140625" style="157" customWidth="1"/>
    <col min="10254" max="10254" width="1.85546875" style="157" customWidth="1"/>
    <col min="10255" max="10255" width="11" style="157" customWidth="1"/>
    <col min="10256" max="10256" width="0.85546875" style="157" customWidth="1"/>
    <col min="10257" max="10257" width="1.85546875" style="157" customWidth="1"/>
    <col min="10258" max="10258" width="11.85546875" style="157" bestFit="1" customWidth="1"/>
    <col min="10259" max="10259" width="15.140625" style="157" bestFit="1" customWidth="1"/>
    <col min="10260" max="10260" width="5" style="157" customWidth="1"/>
    <col min="10261" max="10261" width="10.28515625" style="157" bestFit="1" customWidth="1"/>
    <col min="10262" max="10262" width="5" style="157" customWidth="1"/>
    <col min="10263" max="10263" width="10.28515625" style="157" bestFit="1" customWidth="1"/>
    <col min="10264" max="10266" width="9" style="157"/>
    <col min="10267" max="10267" width="10.28515625" style="157" bestFit="1" customWidth="1"/>
    <col min="10268" max="10496" width="9" style="157"/>
    <col min="10497" max="10497" width="3.7109375" style="157" customWidth="1"/>
    <col min="10498" max="10498" width="4.85546875" style="157" customWidth="1"/>
    <col min="10499" max="10499" width="5.28515625" style="157" customWidth="1"/>
    <col min="10500" max="10500" width="31.140625" style="157" customWidth="1"/>
    <col min="10501" max="10501" width="7.7109375" style="157" customWidth="1"/>
    <col min="10502" max="10502" width="2.28515625" style="157" customWidth="1"/>
    <col min="10503" max="10503" width="11.7109375" style="157" customWidth="1"/>
    <col min="10504" max="10504" width="2.42578125" style="157" customWidth="1"/>
    <col min="10505" max="10505" width="11.7109375" style="157" customWidth="1"/>
    <col min="10506" max="10506" width="2.28515625" style="157" customWidth="1"/>
    <col min="10507" max="10507" width="10.85546875" style="157" customWidth="1"/>
    <col min="10508" max="10508" width="2.28515625" style="157" customWidth="1"/>
    <col min="10509" max="10509" width="11.140625" style="157" customWidth="1"/>
    <col min="10510" max="10510" width="1.85546875" style="157" customWidth="1"/>
    <col min="10511" max="10511" width="11" style="157" customWidth="1"/>
    <col min="10512" max="10512" width="0.85546875" style="157" customWidth="1"/>
    <col min="10513" max="10513" width="1.85546875" style="157" customWidth="1"/>
    <col min="10514" max="10514" width="11.85546875" style="157" bestFit="1" customWidth="1"/>
    <col min="10515" max="10515" width="15.140625" style="157" bestFit="1" customWidth="1"/>
    <col min="10516" max="10516" width="5" style="157" customWidth="1"/>
    <col min="10517" max="10517" width="10.28515625" style="157" bestFit="1" customWidth="1"/>
    <col min="10518" max="10518" width="5" style="157" customWidth="1"/>
    <col min="10519" max="10519" width="10.28515625" style="157" bestFit="1" customWidth="1"/>
    <col min="10520" max="10522" width="9" style="157"/>
    <col min="10523" max="10523" width="10.28515625" style="157" bestFit="1" customWidth="1"/>
    <col min="10524" max="10752" width="9" style="157"/>
    <col min="10753" max="10753" width="3.7109375" style="157" customWidth="1"/>
    <col min="10754" max="10754" width="4.85546875" style="157" customWidth="1"/>
    <col min="10755" max="10755" width="5.28515625" style="157" customWidth="1"/>
    <col min="10756" max="10756" width="31.140625" style="157" customWidth="1"/>
    <col min="10757" max="10757" width="7.7109375" style="157" customWidth="1"/>
    <col min="10758" max="10758" width="2.28515625" style="157" customWidth="1"/>
    <col min="10759" max="10759" width="11.7109375" style="157" customWidth="1"/>
    <col min="10760" max="10760" width="2.42578125" style="157" customWidth="1"/>
    <col min="10761" max="10761" width="11.7109375" style="157" customWidth="1"/>
    <col min="10762" max="10762" width="2.28515625" style="157" customWidth="1"/>
    <col min="10763" max="10763" width="10.85546875" style="157" customWidth="1"/>
    <col min="10764" max="10764" width="2.28515625" style="157" customWidth="1"/>
    <col min="10765" max="10765" width="11.140625" style="157" customWidth="1"/>
    <col min="10766" max="10766" width="1.85546875" style="157" customWidth="1"/>
    <col min="10767" max="10767" width="11" style="157" customWidth="1"/>
    <col min="10768" max="10768" width="0.85546875" style="157" customWidth="1"/>
    <col min="10769" max="10769" width="1.85546875" style="157" customWidth="1"/>
    <col min="10770" max="10770" width="11.85546875" style="157" bestFit="1" customWidth="1"/>
    <col min="10771" max="10771" width="15.140625" style="157" bestFit="1" customWidth="1"/>
    <col min="10772" max="10772" width="5" style="157" customWidth="1"/>
    <col min="10773" max="10773" width="10.28515625" style="157" bestFit="1" customWidth="1"/>
    <col min="10774" max="10774" width="5" style="157" customWidth="1"/>
    <col min="10775" max="10775" width="10.28515625" style="157" bestFit="1" customWidth="1"/>
    <col min="10776" max="10778" width="9" style="157"/>
    <col min="10779" max="10779" width="10.28515625" style="157" bestFit="1" customWidth="1"/>
    <col min="10780" max="11008" width="9" style="157"/>
    <col min="11009" max="11009" width="3.7109375" style="157" customWidth="1"/>
    <col min="11010" max="11010" width="4.85546875" style="157" customWidth="1"/>
    <col min="11011" max="11011" width="5.28515625" style="157" customWidth="1"/>
    <col min="11012" max="11012" width="31.140625" style="157" customWidth="1"/>
    <col min="11013" max="11013" width="7.7109375" style="157" customWidth="1"/>
    <col min="11014" max="11014" width="2.28515625" style="157" customWidth="1"/>
    <col min="11015" max="11015" width="11.7109375" style="157" customWidth="1"/>
    <col min="11016" max="11016" width="2.42578125" style="157" customWidth="1"/>
    <col min="11017" max="11017" width="11.7109375" style="157" customWidth="1"/>
    <col min="11018" max="11018" width="2.28515625" style="157" customWidth="1"/>
    <col min="11019" max="11019" width="10.85546875" style="157" customWidth="1"/>
    <col min="11020" max="11020" width="2.28515625" style="157" customWidth="1"/>
    <col min="11021" max="11021" width="11.140625" style="157" customWidth="1"/>
    <col min="11022" max="11022" width="1.85546875" style="157" customWidth="1"/>
    <col min="11023" max="11023" width="11" style="157" customWidth="1"/>
    <col min="11024" max="11024" width="0.85546875" style="157" customWidth="1"/>
    <col min="11025" max="11025" width="1.85546875" style="157" customWidth="1"/>
    <col min="11026" max="11026" width="11.85546875" style="157" bestFit="1" customWidth="1"/>
    <col min="11027" max="11027" width="15.140625" style="157" bestFit="1" customWidth="1"/>
    <col min="11028" max="11028" width="5" style="157" customWidth="1"/>
    <col min="11029" max="11029" width="10.28515625" style="157" bestFit="1" customWidth="1"/>
    <col min="11030" max="11030" width="5" style="157" customWidth="1"/>
    <col min="11031" max="11031" width="10.28515625" style="157" bestFit="1" customWidth="1"/>
    <col min="11032" max="11034" width="9" style="157"/>
    <col min="11035" max="11035" width="10.28515625" style="157" bestFit="1" customWidth="1"/>
    <col min="11036" max="11264" width="9" style="157"/>
    <col min="11265" max="11265" width="3.7109375" style="157" customWidth="1"/>
    <col min="11266" max="11266" width="4.85546875" style="157" customWidth="1"/>
    <col min="11267" max="11267" width="5.28515625" style="157" customWidth="1"/>
    <col min="11268" max="11268" width="31.140625" style="157" customWidth="1"/>
    <col min="11269" max="11269" width="7.7109375" style="157" customWidth="1"/>
    <col min="11270" max="11270" width="2.28515625" style="157" customWidth="1"/>
    <col min="11271" max="11271" width="11.7109375" style="157" customWidth="1"/>
    <col min="11272" max="11272" width="2.42578125" style="157" customWidth="1"/>
    <col min="11273" max="11273" width="11.7109375" style="157" customWidth="1"/>
    <col min="11274" max="11274" width="2.28515625" style="157" customWidth="1"/>
    <col min="11275" max="11275" width="10.85546875" style="157" customWidth="1"/>
    <col min="11276" max="11276" width="2.28515625" style="157" customWidth="1"/>
    <col min="11277" max="11277" width="11.140625" style="157" customWidth="1"/>
    <col min="11278" max="11278" width="1.85546875" style="157" customWidth="1"/>
    <col min="11279" max="11279" width="11" style="157" customWidth="1"/>
    <col min="11280" max="11280" width="0.85546875" style="157" customWidth="1"/>
    <col min="11281" max="11281" width="1.85546875" style="157" customWidth="1"/>
    <col min="11282" max="11282" width="11.85546875" style="157" bestFit="1" customWidth="1"/>
    <col min="11283" max="11283" width="15.140625" style="157" bestFit="1" customWidth="1"/>
    <col min="11284" max="11284" width="5" style="157" customWidth="1"/>
    <col min="11285" max="11285" width="10.28515625" style="157" bestFit="1" customWidth="1"/>
    <col min="11286" max="11286" width="5" style="157" customWidth="1"/>
    <col min="11287" max="11287" width="10.28515625" style="157" bestFit="1" customWidth="1"/>
    <col min="11288" max="11290" width="9" style="157"/>
    <col min="11291" max="11291" width="10.28515625" style="157" bestFit="1" customWidth="1"/>
    <col min="11292" max="11520" width="9" style="157"/>
    <col min="11521" max="11521" width="3.7109375" style="157" customWidth="1"/>
    <col min="11522" max="11522" width="4.85546875" style="157" customWidth="1"/>
    <col min="11523" max="11523" width="5.28515625" style="157" customWidth="1"/>
    <col min="11524" max="11524" width="31.140625" style="157" customWidth="1"/>
    <col min="11525" max="11525" width="7.7109375" style="157" customWidth="1"/>
    <col min="11526" max="11526" width="2.28515625" style="157" customWidth="1"/>
    <col min="11527" max="11527" width="11.7109375" style="157" customWidth="1"/>
    <col min="11528" max="11528" width="2.42578125" style="157" customWidth="1"/>
    <col min="11529" max="11529" width="11.7109375" style="157" customWidth="1"/>
    <col min="11530" max="11530" width="2.28515625" style="157" customWidth="1"/>
    <col min="11531" max="11531" width="10.85546875" style="157" customWidth="1"/>
    <col min="11532" max="11532" width="2.28515625" style="157" customWidth="1"/>
    <col min="11533" max="11533" width="11.140625" style="157" customWidth="1"/>
    <col min="11534" max="11534" width="1.85546875" style="157" customWidth="1"/>
    <col min="11535" max="11535" width="11" style="157" customWidth="1"/>
    <col min="11536" max="11536" width="0.85546875" style="157" customWidth="1"/>
    <col min="11537" max="11537" width="1.85546875" style="157" customWidth="1"/>
    <col min="11538" max="11538" width="11.85546875" style="157" bestFit="1" customWidth="1"/>
    <col min="11539" max="11539" width="15.140625" style="157" bestFit="1" customWidth="1"/>
    <col min="11540" max="11540" width="5" style="157" customWidth="1"/>
    <col min="11541" max="11541" width="10.28515625" style="157" bestFit="1" customWidth="1"/>
    <col min="11542" max="11542" width="5" style="157" customWidth="1"/>
    <col min="11543" max="11543" width="10.28515625" style="157" bestFit="1" customWidth="1"/>
    <col min="11544" max="11546" width="9" style="157"/>
    <col min="11547" max="11547" width="10.28515625" style="157" bestFit="1" customWidth="1"/>
    <col min="11548" max="11776" width="9" style="157"/>
    <col min="11777" max="11777" width="3.7109375" style="157" customWidth="1"/>
    <col min="11778" max="11778" width="4.85546875" style="157" customWidth="1"/>
    <col min="11779" max="11779" width="5.28515625" style="157" customWidth="1"/>
    <col min="11780" max="11780" width="31.140625" style="157" customWidth="1"/>
    <col min="11781" max="11781" width="7.7109375" style="157" customWidth="1"/>
    <col min="11782" max="11782" width="2.28515625" style="157" customWidth="1"/>
    <col min="11783" max="11783" width="11.7109375" style="157" customWidth="1"/>
    <col min="11784" max="11784" width="2.42578125" style="157" customWidth="1"/>
    <col min="11785" max="11785" width="11.7109375" style="157" customWidth="1"/>
    <col min="11786" max="11786" width="2.28515625" style="157" customWidth="1"/>
    <col min="11787" max="11787" width="10.85546875" style="157" customWidth="1"/>
    <col min="11788" max="11788" width="2.28515625" style="157" customWidth="1"/>
    <col min="11789" max="11789" width="11.140625" style="157" customWidth="1"/>
    <col min="11790" max="11790" width="1.85546875" style="157" customWidth="1"/>
    <col min="11791" max="11791" width="11" style="157" customWidth="1"/>
    <col min="11792" max="11792" width="0.85546875" style="157" customWidth="1"/>
    <col min="11793" max="11793" width="1.85546875" style="157" customWidth="1"/>
    <col min="11794" max="11794" width="11.85546875" style="157" bestFit="1" customWidth="1"/>
    <col min="11795" max="11795" width="15.140625" style="157" bestFit="1" customWidth="1"/>
    <col min="11796" max="11796" width="5" style="157" customWidth="1"/>
    <col min="11797" max="11797" width="10.28515625" style="157" bestFit="1" customWidth="1"/>
    <col min="11798" max="11798" width="5" style="157" customWidth="1"/>
    <col min="11799" max="11799" width="10.28515625" style="157" bestFit="1" customWidth="1"/>
    <col min="11800" max="11802" width="9" style="157"/>
    <col min="11803" max="11803" width="10.28515625" style="157" bestFit="1" customWidth="1"/>
    <col min="11804" max="12032" width="9" style="157"/>
    <col min="12033" max="12033" width="3.7109375" style="157" customWidth="1"/>
    <col min="12034" max="12034" width="4.85546875" style="157" customWidth="1"/>
    <col min="12035" max="12035" width="5.28515625" style="157" customWidth="1"/>
    <col min="12036" max="12036" width="31.140625" style="157" customWidth="1"/>
    <col min="12037" max="12037" width="7.7109375" style="157" customWidth="1"/>
    <col min="12038" max="12038" width="2.28515625" style="157" customWidth="1"/>
    <col min="12039" max="12039" width="11.7109375" style="157" customWidth="1"/>
    <col min="12040" max="12040" width="2.42578125" style="157" customWidth="1"/>
    <col min="12041" max="12041" width="11.7109375" style="157" customWidth="1"/>
    <col min="12042" max="12042" width="2.28515625" style="157" customWidth="1"/>
    <col min="12043" max="12043" width="10.85546875" style="157" customWidth="1"/>
    <col min="12044" max="12044" width="2.28515625" style="157" customWidth="1"/>
    <col min="12045" max="12045" width="11.140625" style="157" customWidth="1"/>
    <col min="12046" max="12046" width="1.85546875" style="157" customWidth="1"/>
    <col min="12047" max="12047" width="11" style="157" customWidth="1"/>
    <col min="12048" max="12048" width="0.85546875" style="157" customWidth="1"/>
    <col min="12049" max="12049" width="1.85546875" style="157" customWidth="1"/>
    <col min="12050" max="12050" width="11.85546875" style="157" bestFit="1" customWidth="1"/>
    <col min="12051" max="12051" width="15.140625" style="157" bestFit="1" customWidth="1"/>
    <col min="12052" max="12052" width="5" style="157" customWidth="1"/>
    <col min="12053" max="12053" width="10.28515625" style="157" bestFit="1" customWidth="1"/>
    <col min="12054" max="12054" width="5" style="157" customWidth="1"/>
    <col min="12055" max="12055" width="10.28515625" style="157" bestFit="1" customWidth="1"/>
    <col min="12056" max="12058" width="9" style="157"/>
    <col min="12059" max="12059" width="10.28515625" style="157" bestFit="1" customWidth="1"/>
    <col min="12060" max="12288" width="9" style="157"/>
    <col min="12289" max="12289" width="3.7109375" style="157" customWidth="1"/>
    <col min="12290" max="12290" width="4.85546875" style="157" customWidth="1"/>
    <col min="12291" max="12291" width="5.28515625" style="157" customWidth="1"/>
    <col min="12292" max="12292" width="31.140625" style="157" customWidth="1"/>
    <col min="12293" max="12293" width="7.7109375" style="157" customWidth="1"/>
    <col min="12294" max="12294" width="2.28515625" style="157" customWidth="1"/>
    <col min="12295" max="12295" width="11.7109375" style="157" customWidth="1"/>
    <col min="12296" max="12296" width="2.42578125" style="157" customWidth="1"/>
    <col min="12297" max="12297" width="11.7109375" style="157" customWidth="1"/>
    <col min="12298" max="12298" width="2.28515625" style="157" customWidth="1"/>
    <col min="12299" max="12299" width="10.85546875" style="157" customWidth="1"/>
    <col min="12300" max="12300" width="2.28515625" style="157" customWidth="1"/>
    <col min="12301" max="12301" width="11.140625" style="157" customWidth="1"/>
    <col min="12302" max="12302" width="1.85546875" style="157" customWidth="1"/>
    <col min="12303" max="12303" width="11" style="157" customWidth="1"/>
    <col min="12304" max="12304" width="0.85546875" style="157" customWidth="1"/>
    <col min="12305" max="12305" width="1.85546875" style="157" customWidth="1"/>
    <col min="12306" max="12306" width="11.85546875" style="157" bestFit="1" customWidth="1"/>
    <col min="12307" max="12307" width="15.140625" style="157" bestFit="1" customWidth="1"/>
    <col min="12308" max="12308" width="5" style="157" customWidth="1"/>
    <col min="12309" max="12309" width="10.28515625" style="157" bestFit="1" customWidth="1"/>
    <col min="12310" max="12310" width="5" style="157" customWidth="1"/>
    <col min="12311" max="12311" width="10.28515625" style="157" bestFit="1" customWidth="1"/>
    <col min="12312" max="12314" width="9" style="157"/>
    <col min="12315" max="12315" width="10.28515625" style="157" bestFit="1" customWidth="1"/>
    <col min="12316" max="12544" width="9" style="157"/>
    <col min="12545" max="12545" width="3.7109375" style="157" customWidth="1"/>
    <col min="12546" max="12546" width="4.85546875" style="157" customWidth="1"/>
    <col min="12547" max="12547" width="5.28515625" style="157" customWidth="1"/>
    <col min="12548" max="12548" width="31.140625" style="157" customWidth="1"/>
    <col min="12549" max="12549" width="7.7109375" style="157" customWidth="1"/>
    <col min="12550" max="12550" width="2.28515625" style="157" customWidth="1"/>
    <col min="12551" max="12551" width="11.7109375" style="157" customWidth="1"/>
    <col min="12552" max="12552" width="2.42578125" style="157" customWidth="1"/>
    <col min="12553" max="12553" width="11.7109375" style="157" customWidth="1"/>
    <col min="12554" max="12554" width="2.28515625" style="157" customWidth="1"/>
    <col min="12555" max="12555" width="10.85546875" style="157" customWidth="1"/>
    <col min="12556" max="12556" width="2.28515625" style="157" customWidth="1"/>
    <col min="12557" max="12557" width="11.140625" style="157" customWidth="1"/>
    <col min="12558" max="12558" width="1.85546875" style="157" customWidth="1"/>
    <col min="12559" max="12559" width="11" style="157" customWidth="1"/>
    <col min="12560" max="12560" width="0.85546875" style="157" customWidth="1"/>
    <col min="12561" max="12561" width="1.85546875" style="157" customWidth="1"/>
    <col min="12562" max="12562" width="11.85546875" style="157" bestFit="1" customWidth="1"/>
    <col min="12563" max="12563" width="15.140625" style="157" bestFit="1" customWidth="1"/>
    <col min="12564" max="12564" width="5" style="157" customWidth="1"/>
    <col min="12565" max="12565" width="10.28515625" style="157" bestFit="1" customWidth="1"/>
    <col min="12566" max="12566" width="5" style="157" customWidth="1"/>
    <col min="12567" max="12567" width="10.28515625" style="157" bestFit="1" customWidth="1"/>
    <col min="12568" max="12570" width="9" style="157"/>
    <col min="12571" max="12571" width="10.28515625" style="157" bestFit="1" customWidth="1"/>
    <col min="12572" max="12800" width="9" style="157"/>
    <col min="12801" max="12801" width="3.7109375" style="157" customWidth="1"/>
    <col min="12802" max="12802" width="4.85546875" style="157" customWidth="1"/>
    <col min="12803" max="12803" width="5.28515625" style="157" customWidth="1"/>
    <col min="12804" max="12804" width="31.140625" style="157" customWidth="1"/>
    <col min="12805" max="12805" width="7.7109375" style="157" customWidth="1"/>
    <col min="12806" max="12806" width="2.28515625" style="157" customWidth="1"/>
    <col min="12807" max="12807" width="11.7109375" style="157" customWidth="1"/>
    <col min="12808" max="12808" width="2.42578125" style="157" customWidth="1"/>
    <col min="12809" max="12809" width="11.7109375" style="157" customWidth="1"/>
    <col min="12810" max="12810" width="2.28515625" style="157" customWidth="1"/>
    <col min="12811" max="12811" width="10.85546875" style="157" customWidth="1"/>
    <col min="12812" max="12812" width="2.28515625" style="157" customWidth="1"/>
    <col min="12813" max="12813" width="11.140625" style="157" customWidth="1"/>
    <col min="12814" max="12814" width="1.85546875" style="157" customWidth="1"/>
    <col min="12815" max="12815" width="11" style="157" customWidth="1"/>
    <col min="12816" max="12816" width="0.85546875" style="157" customWidth="1"/>
    <col min="12817" max="12817" width="1.85546875" style="157" customWidth="1"/>
    <col min="12818" max="12818" width="11.85546875" style="157" bestFit="1" customWidth="1"/>
    <col min="12819" max="12819" width="15.140625" style="157" bestFit="1" customWidth="1"/>
    <col min="12820" max="12820" width="5" style="157" customWidth="1"/>
    <col min="12821" max="12821" width="10.28515625" style="157" bestFit="1" customWidth="1"/>
    <col min="12822" max="12822" width="5" style="157" customWidth="1"/>
    <col min="12823" max="12823" width="10.28515625" style="157" bestFit="1" customWidth="1"/>
    <col min="12824" max="12826" width="9" style="157"/>
    <col min="12827" max="12827" width="10.28515625" style="157" bestFit="1" customWidth="1"/>
    <col min="12828" max="13056" width="9" style="157"/>
    <col min="13057" max="13057" width="3.7109375" style="157" customWidth="1"/>
    <col min="13058" max="13058" width="4.85546875" style="157" customWidth="1"/>
    <col min="13059" max="13059" width="5.28515625" style="157" customWidth="1"/>
    <col min="13060" max="13060" width="31.140625" style="157" customWidth="1"/>
    <col min="13061" max="13061" width="7.7109375" style="157" customWidth="1"/>
    <col min="13062" max="13062" width="2.28515625" style="157" customWidth="1"/>
    <col min="13063" max="13063" width="11.7109375" style="157" customWidth="1"/>
    <col min="13064" max="13064" width="2.42578125" style="157" customWidth="1"/>
    <col min="13065" max="13065" width="11.7109375" style="157" customWidth="1"/>
    <col min="13066" max="13066" width="2.28515625" style="157" customWidth="1"/>
    <col min="13067" max="13067" width="10.85546875" style="157" customWidth="1"/>
    <col min="13068" max="13068" width="2.28515625" style="157" customWidth="1"/>
    <col min="13069" max="13069" width="11.140625" style="157" customWidth="1"/>
    <col min="13070" max="13070" width="1.85546875" style="157" customWidth="1"/>
    <col min="13071" max="13071" width="11" style="157" customWidth="1"/>
    <col min="13072" max="13072" width="0.85546875" style="157" customWidth="1"/>
    <col min="13073" max="13073" width="1.85546875" style="157" customWidth="1"/>
    <col min="13074" max="13074" width="11.85546875" style="157" bestFit="1" customWidth="1"/>
    <col min="13075" max="13075" width="15.140625" style="157" bestFit="1" customWidth="1"/>
    <col min="13076" max="13076" width="5" style="157" customWidth="1"/>
    <col min="13077" max="13077" width="10.28515625" style="157" bestFit="1" customWidth="1"/>
    <col min="13078" max="13078" width="5" style="157" customWidth="1"/>
    <col min="13079" max="13079" width="10.28515625" style="157" bestFit="1" customWidth="1"/>
    <col min="13080" max="13082" width="9" style="157"/>
    <col min="13083" max="13083" width="10.28515625" style="157" bestFit="1" customWidth="1"/>
    <col min="13084" max="13312" width="9" style="157"/>
    <col min="13313" max="13313" width="3.7109375" style="157" customWidth="1"/>
    <col min="13314" max="13314" width="4.85546875" style="157" customWidth="1"/>
    <col min="13315" max="13315" width="5.28515625" style="157" customWidth="1"/>
    <col min="13316" max="13316" width="31.140625" style="157" customWidth="1"/>
    <col min="13317" max="13317" width="7.7109375" style="157" customWidth="1"/>
    <col min="13318" max="13318" width="2.28515625" style="157" customWidth="1"/>
    <col min="13319" max="13319" width="11.7109375" style="157" customWidth="1"/>
    <col min="13320" max="13320" width="2.42578125" style="157" customWidth="1"/>
    <col min="13321" max="13321" width="11.7109375" style="157" customWidth="1"/>
    <col min="13322" max="13322" width="2.28515625" style="157" customWidth="1"/>
    <col min="13323" max="13323" width="10.85546875" style="157" customWidth="1"/>
    <col min="13324" max="13324" width="2.28515625" style="157" customWidth="1"/>
    <col min="13325" max="13325" width="11.140625" style="157" customWidth="1"/>
    <col min="13326" max="13326" width="1.85546875" style="157" customWidth="1"/>
    <col min="13327" max="13327" width="11" style="157" customWidth="1"/>
    <col min="13328" max="13328" width="0.85546875" style="157" customWidth="1"/>
    <col min="13329" max="13329" width="1.85546875" style="157" customWidth="1"/>
    <col min="13330" max="13330" width="11.85546875" style="157" bestFit="1" customWidth="1"/>
    <col min="13331" max="13331" width="15.140625" style="157" bestFit="1" customWidth="1"/>
    <col min="13332" max="13332" width="5" style="157" customWidth="1"/>
    <col min="13333" max="13333" width="10.28515625" style="157" bestFit="1" customWidth="1"/>
    <col min="13334" max="13334" width="5" style="157" customWidth="1"/>
    <col min="13335" max="13335" width="10.28515625" style="157" bestFit="1" customWidth="1"/>
    <col min="13336" max="13338" width="9" style="157"/>
    <col min="13339" max="13339" width="10.28515625" style="157" bestFit="1" customWidth="1"/>
    <col min="13340" max="13568" width="9" style="157"/>
    <col min="13569" max="13569" width="3.7109375" style="157" customWidth="1"/>
    <col min="13570" max="13570" width="4.85546875" style="157" customWidth="1"/>
    <col min="13571" max="13571" width="5.28515625" style="157" customWidth="1"/>
    <col min="13572" max="13572" width="31.140625" style="157" customWidth="1"/>
    <col min="13573" max="13573" width="7.7109375" style="157" customWidth="1"/>
    <col min="13574" max="13574" width="2.28515625" style="157" customWidth="1"/>
    <col min="13575" max="13575" width="11.7109375" style="157" customWidth="1"/>
    <col min="13576" max="13576" width="2.42578125" style="157" customWidth="1"/>
    <col min="13577" max="13577" width="11.7109375" style="157" customWidth="1"/>
    <col min="13578" max="13578" width="2.28515625" style="157" customWidth="1"/>
    <col min="13579" max="13579" width="10.85546875" style="157" customWidth="1"/>
    <col min="13580" max="13580" width="2.28515625" style="157" customWidth="1"/>
    <col min="13581" max="13581" width="11.140625" style="157" customWidth="1"/>
    <col min="13582" max="13582" width="1.85546875" style="157" customWidth="1"/>
    <col min="13583" max="13583" width="11" style="157" customWidth="1"/>
    <col min="13584" max="13584" width="0.85546875" style="157" customWidth="1"/>
    <col min="13585" max="13585" width="1.85546875" style="157" customWidth="1"/>
    <col min="13586" max="13586" width="11.85546875" style="157" bestFit="1" customWidth="1"/>
    <col min="13587" max="13587" width="15.140625" style="157" bestFit="1" customWidth="1"/>
    <col min="13588" max="13588" width="5" style="157" customWidth="1"/>
    <col min="13589" max="13589" width="10.28515625" style="157" bestFit="1" customWidth="1"/>
    <col min="13590" max="13590" width="5" style="157" customWidth="1"/>
    <col min="13591" max="13591" width="10.28515625" style="157" bestFit="1" customWidth="1"/>
    <col min="13592" max="13594" width="9" style="157"/>
    <col min="13595" max="13595" width="10.28515625" style="157" bestFit="1" customWidth="1"/>
    <col min="13596" max="13824" width="9" style="157"/>
    <col min="13825" max="13825" width="3.7109375" style="157" customWidth="1"/>
    <col min="13826" max="13826" width="4.85546875" style="157" customWidth="1"/>
    <col min="13827" max="13827" width="5.28515625" style="157" customWidth="1"/>
    <col min="13828" max="13828" width="31.140625" style="157" customWidth="1"/>
    <col min="13829" max="13829" width="7.7109375" style="157" customWidth="1"/>
    <col min="13830" max="13830" width="2.28515625" style="157" customWidth="1"/>
    <col min="13831" max="13831" width="11.7109375" style="157" customWidth="1"/>
    <col min="13832" max="13832" width="2.42578125" style="157" customWidth="1"/>
    <col min="13833" max="13833" width="11.7109375" style="157" customWidth="1"/>
    <col min="13834" max="13834" width="2.28515625" style="157" customWidth="1"/>
    <col min="13835" max="13835" width="10.85546875" style="157" customWidth="1"/>
    <col min="13836" max="13836" width="2.28515625" style="157" customWidth="1"/>
    <col min="13837" max="13837" width="11.140625" style="157" customWidth="1"/>
    <col min="13838" max="13838" width="1.85546875" style="157" customWidth="1"/>
    <col min="13839" max="13839" width="11" style="157" customWidth="1"/>
    <col min="13840" max="13840" width="0.85546875" style="157" customWidth="1"/>
    <col min="13841" max="13841" width="1.85546875" style="157" customWidth="1"/>
    <col min="13842" max="13842" width="11.85546875" style="157" bestFit="1" customWidth="1"/>
    <col min="13843" max="13843" width="15.140625" style="157" bestFit="1" customWidth="1"/>
    <col min="13844" max="13844" width="5" style="157" customWidth="1"/>
    <col min="13845" max="13845" width="10.28515625" style="157" bestFit="1" customWidth="1"/>
    <col min="13846" max="13846" width="5" style="157" customWidth="1"/>
    <col min="13847" max="13847" width="10.28515625" style="157" bestFit="1" customWidth="1"/>
    <col min="13848" max="13850" width="9" style="157"/>
    <col min="13851" max="13851" width="10.28515625" style="157" bestFit="1" customWidth="1"/>
    <col min="13852" max="14080" width="9" style="157"/>
    <col min="14081" max="14081" width="3.7109375" style="157" customWidth="1"/>
    <col min="14082" max="14082" width="4.85546875" style="157" customWidth="1"/>
    <col min="14083" max="14083" width="5.28515625" style="157" customWidth="1"/>
    <col min="14084" max="14084" width="31.140625" style="157" customWidth="1"/>
    <col min="14085" max="14085" width="7.7109375" style="157" customWidth="1"/>
    <col min="14086" max="14086" width="2.28515625" style="157" customWidth="1"/>
    <col min="14087" max="14087" width="11.7109375" style="157" customWidth="1"/>
    <col min="14088" max="14088" width="2.42578125" style="157" customWidth="1"/>
    <col min="14089" max="14089" width="11.7109375" style="157" customWidth="1"/>
    <col min="14090" max="14090" width="2.28515625" style="157" customWidth="1"/>
    <col min="14091" max="14091" width="10.85546875" style="157" customWidth="1"/>
    <col min="14092" max="14092" width="2.28515625" style="157" customWidth="1"/>
    <col min="14093" max="14093" width="11.140625" style="157" customWidth="1"/>
    <col min="14094" max="14094" width="1.85546875" style="157" customWidth="1"/>
    <col min="14095" max="14095" width="11" style="157" customWidth="1"/>
    <col min="14096" max="14096" width="0.85546875" style="157" customWidth="1"/>
    <col min="14097" max="14097" width="1.85546875" style="157" customWidth="1"/>
    <col min="14098" max="14098" width="11.85546875" style="157" bestFit="1" customWidth="1"/>
    <col min="14099" max="14099" width="15.140625" style="157" bestFit="1" customWidth="1"/>
    <col min="14100" max="14100" width="5" style="157" customWidth="1"/>
    <col min="14101" max="14101" width="10.28515625" style="157" bestFit="1" customWidth="1"/>
    <col min="14102" max="14102" width="5" style="157" customWidth="1"/>
    <col min="14103" max="14103" width="10.28515625" style="157" bestFit="1" customWidth="1"/>
    <col min="14104" max="14106" width="9" style="157"/>
    <col min="14107" max="14107" width="10.28515625" style="157" bestFit="1" customWidth="1"/>
    <col min="14108" max="14336" width="9" style="157"/>
    <col min="14337" max="14337" width="3.7109375" style="157" customWidth="1"/>
    <col min="14338" max="14338" width="4.85546875" style="157" customWidth="1"/>
    <col min="14339" max="14339" width="5.28515625" style="157" customWidth="1"/>
    <col min="14340" max="14340" width="31.140625" style="157" customWidth="1"/>
    <col min="14341" max="14341" width="7.7109375" style="157" customWidth="1"/>
    <col min="14342" max="14342" width="2.28515625" style="157" customWidth="1"/>
    <col min="14343" max="14343" width="11.7109375" style="157" customWidth="1"/>
    <col min="14344" max="14344" width="2.42578125" style="157" customWidth="1"/>
    <col min="14345" max="14345" width="11.7109375" style="157" customWidth="1"/>
    <col min="14346" max="14346" width="2.28515625" style="157" customWidth="1"/>
    <col min="14347" max="14347" width="10.85546875" style="157" customWidth="1"/>
    <col min="14348" max="14348" width="2.28515625" style="157" customWidth="1"/>
    <col min="14349" max="14349" width="11.140625" style="157" customWidth="1"/>
    <col min="14350" max="14350" width="1.85546875" style="157" customWidth="1"/>
    <col min="14351" max="14351" width="11" style="157" customWidth="1"/>
    <col min="14352" max="14352" width="0.85546875" style="157" customWidth="1"/>
    <col min="14353" max="14353" width="1.85546875" style="157" customWidth="1"/>
    <col min="14354" max="14354" width="11.85546875" style="157" bestFit="1" customWidth="1"/>
    <col min="14355" max="14355" width="15.140625" style="157" bestFit="1" customWidth="1"/>
    <col min="14356" max="14356" width="5" style="157" customWidth="1"/>
    <col min="14357" max="14357" width="10.28515625" style="157" bestFit="1" customWidth="1"/>
    <col min="14358" max="14358" width="5" style="157" customWidth="1"/>
    <col min="14359" max="14359" width="10.28515625" style="157" bestFit="1" customWidth="1"/>
    <col min="14360" max="14362" width="9" style="157"/>
    <col min="14363" max="14363" width="10.28515625" style="157" bestFit="1" customWidth="1"/>
    <col min="14364" max="14592" width="9" style="157"/>
    <col min="14593" max="14593" width="3.7109375" style="157" customWidth="1"/>
    <col min="14594" max="14594" width="4.85546875" style="157" customWidth="1"/>
    <col min="14595" max="14595" width="5.28515625" style="157" customWidth="1"/>
    <col min="14596" max="14596" width="31.140625" style="157" customWidth="1"/>
    <col min="14597" max="14597" width="7.7109375" style="157" customWidth="1"/>
    <col min="14598" max="14598" width="2.28515625" style="157" customWidth="1"/>
    <col min="14599" max="14599" width="11.7109375" style="157" customWidth="1"/>
    <col min="14600" max="14600" width="2.42578125" style="157" customWidth="1"/>
    <col min="14601" max="14601" width="11.7109375" style="157" customWidth="1"/>
    <col min="14602" max="14602" width="2.28515625" style="157" customWidth="1"/>
    <col min="14603" max="14603" width="10.85546875" style="157" customWidth="1"/>
    <col min="14604" max="14604" width="2.28515625" style="157" customWidth="1"/>
    <col min="14605" max="14605" width="11.140625" style="157" customWidth="1"/>
    <col min="14606" max="14606" width="1.85546875" style="157" customWidth="1"/>
    <col min="14607" max="14607" width="11" style="157" customWidth="1"/>
    <col min="14608" max="14608" width="0.85546875" style="157" customWidth="1"/>
    <col min="14609" max="14609" width="1.85546875" style="157" customWidth="1"/>
    <col min="14610" max="14610" width="11.85546875" style="157" bestFit="1" customWidth="1"/>
    <col min="14611" max="14611" width="15.140625" style="157" bestFit="1" customWidth="1"/>
    <col min="14612" max="14612" width="5" style="157" customWidth="1"/>
    <col min="14613" max="14613" width="10.28515625" style="157" bestFit="1" customWidth="1"/>
    <col min="14614" max="14614" width="5" style="157" customWidth="1"/>
    <col min="14615" max="14615" width="10.28515625" style="157" bestFit="1" customWidth="1"/>
    <col min="14616" max="14618" width="9" style="157"/>
    <col min="14619" max="14619" width="10.28515625" style="157" bestFit="1" customWidth="1"/>
    <col min="14620" max="14848" width="9" style="157"/>
    <col min="14849" max="14849" width="3.7109375" style="157" customWidth="1"/>
    <col min="14850" max="14850" width="4.85546875" style="157" customWidth="1"/>
    <col min="14851" max="14851" width="5.28515625" style="157" customWidth="1"/>
    <col min="14852" max="14852" width="31.140625" style="157" customWidth="1"/>
    <col min="14853" max="14853" width="7.7109375" style="157" customWidth="1"/>
    <col min="14854" max="14854" width="2.28515625" style="157" customWidth="1"/>
    <col min="14855" max="14855" width="11.7109375" style="157" customWidth="1"/>
    <col min="14856" max="14856" width="2.42578125" style="157" customWidth="1"/>
    <col min="14857" max="14857" width="11.7109375" style="157" customWidth="1"/>
    <col min="14858" max="14858" width="2.28515625" style="157" customWidth="1"/>
    <col min="14859" max="14859" width="10.85546875" style="157" customWidth="1"/>
    <col min="14860" max="14860" width="2.28515625" style="157" customWidth="1"/>
    <col min="14861" max="14861" width="11.140625" style="157" customWidth="1"/>
    <col min="14862" max="14862" width="1.85546875" style="157" customWidth="1"/>
    <col min="14863" max="14863" width="11" style="157" customWidth="1"/>
    <col min="14864" max="14864" width="0.85546875" style="157" customWidth="1"/>
    <col min="14865" max="14865" width="1.85546875" style="157" customWidth="1"/>
    <col min="14866" max="14866" width="11.85546875" style="157" bestFit="1" customWidth="1"/>
    <col min="14867" max="14867" width="15.140625" style="157" bestFit="1" customWidth="1"/>
    <col min="14868" max="14868" width="5" style="157" customWidth="1"/>
    <col min="14869" max="14869" width="10.28515625" style="157" bestFit="1" customWidth="1"/>
    <col min="14870" max="14870" width="5" style="157" customWidth="1"/>
    <col min="14871" max="14871" width="10.28515625" style="157" bestFit="1" customWidth="1"/>
    <col min="14872" max="14874" width="9" style="157"/>
    <col min="14875" max="14875" width="10.28515625" style="157" bestFit="1" customWidth="1"/>
    <col min="14876" max="15104" width="9" style="157"/>
    <col min="15105" max="15105" width="3.7109375" style="157" customWidth="1"/>
    <col min="15106" max="15106" width="4.85546875" style="157" customWidth="1"/>
    <col min="15107" max="15107" width="5.28515625" style="157" customWidth="1"/>
    <col min="15108" max="15108" width="31.140625" style="157" customWidth="1"/>
    <col min="15109" max="15109" width="7.7109375" style="157" customWidth="1"/>
    <col min="15110" max="15110" width="2.28515625" style="157" customWidth="1"/>
    <col min="15111" max="15111" width="11.7109375" style="157" customWidth="1"/>
    <col min="15112" max="15112" width="2.42578125" style="157" customWidth="1"/>
    <col min="15113" max="15113" width="11.7109375" style="157" customWidth="1"/>
    <col min="15114" max="15114" width="2.28515625" style="157" customWidth="1"/>
    <col min="15115" max="15115" width="10.85546875" style="157" customWidth="1"/>
    <col min="15116" max="15116" width="2.28515625" style="157" customWidth="1"/>
    <col min="15117" max="15117" width="11.140625" style="157" customWidth="1"/>
    <col min="15118" max="15118" width="1.85546875" style="157" customWidth="1"/>
    <col min="15119" max="15119" width="11" style="157" customWidth="1"/>
    <col min="15120" max="15120" width="0.85546875" style="157" customWidth="1"/>
    <col min="15121" max="15121" width="1.85546875" style="157" customWidth="1"/>
    <col min="15122" max="15122" width="11.85546875" style="157" bestFit="1" customWidth="1"/>
    <col min="15123" max="15123" width="15.140625" style="157" bestFit="1" customWidth="1"/>
    <col min="15124" max="15124" width="5" style="157" customWidth="1"/>
    <col min="15125" max="15125" width="10.28515625" style="157" bestFit="1" customWidth="1"/>
    <col min="15126" max="15126" width="5" style="157" customWidth="1"/>
    <col min="15127" max="15127" width="10.28515625" style="157" bestFit="1" customWidth="1"/>
    <col min="15128" max="15130" width="9" style="157"/>
    <col min="15131" max="15131" width="10.28515625" style="157" bestFit="1" customWidth="1"/>
    <col min="15132" max="15360" width="9" style="157"/>
    <col min="15361" max="15361" width="3.7109375" style="157" customWidth="1"/>
    <col min="15362" max="15362" width="4.85546875" style="157" customWidth="1"/>
    <col min="15363" max="15363" width="5.28515625" style="157" customWidth="1"/>
    <col min="15364" max="15364" width="31.140625" style="157" customWidth="1"/>
    <col min="15365" max="15365" width="7.7109375" style="157" customWidth="1"/>
    <col min="15366" max="15366" width="2.28515625" style="157" customWidth="1"/>
    <col min="15367" max="15367" width="11.7109375" style="157" customWidth="1"/>
    <col min="15368" max="15368" width="2.42578125" style="157" customWidth="1"/>
    <col min="15369" max="15369" width="11.7109375" style="157" customWidth="1"/>
    <col min="15370" max="15370" width="2.28515625" style="157" customWidth="1"/>
    <col min="15371" max="15371" width="10.85546875" style="157" customWidth="1"/>
    <col min="15372" max="15372" width="2.28515625" style="157" customWidth="1"/>
    <col min="15373" max="15373" width="11.140625" style="157" customWidth="1"/>
    <col min="15374" max="15374" width="1.85546875" style="157" customWidth="1"/>
    <col min="15375" max="15375" width="11" style="157" customWidth="1"/>
    <col min="15376" max="15376" width="0.85546875" style="157" customWidth="1"/>
    <col min="15377" max="15377" width="1.85546875" style="157" customWidth="1"/>
    <col min="15378" max="15378" width="11.85546875" style="157" bestFit="1" customWidth="1"/>
    <col min="15379" max="15379" width="15.140625" style="157" bestFit="1" customWidth="1"/>
    <col min="15380" max="15380" width="5" style="157" customWidth="1"/>
    <col min="15381" max="15381" width="10.28515625" style="157" bestFit="1" customWidth="1"/>
    <col min="15382" max="15382" width="5" style="157" customWidth="1"/>
    <col min="15383" max="15383" width="10.28515625" style="157" bestFit="1" customWidth="1"/>
    <col min="15384" max="15386" width="9" style="157"/>
    <col min="15387" max="15387" width="10.28515625" style="157" bestFit="1" customWidth="1"/>
    <col min="15388" max="15616" width="9" style="157"/>
    <col min="15617" max="15617" width="3.7109375" style="157" customWidth="1"/>
    <col min="15618" max="15618" width="4.85546875" style="157" customWidth="1"/>
    <col min="15619" max="15619" width="5.28515625" style="157" customWidth="1"/>
    <col min="15620" max="15620" width="31.140625" style="157" customWidth="1"/>
    <col min="15621" max="15621" width="7.7109375" style="157" customWidth="1"/>
    <col min="15622" max="15622" width="2.28515625" style="157" customWidth="1"/>
    <col min="15623" max="15623" width="11.7109375" style="157" customWidth="1"/>
    <col min="15624" max="15624" width="2.42578125" style="157" customWidth="1"/>
    <col min="15625" max="15625" width="11.7109375" style="157" customWidth="1"/>
    <col min="15626" max="15626" width="2.28515625" style="157" customWidth="1"/>
    <col min="15627" max="15627" width="10.85546875" style="157" customWidth="1"/>
    <col min="15628" max="15628" width="2.28515625" style="157" customWidth="1"/>
    <col min="15629" max="15629" width="11.140625" style="157" customWidth="1"/>
    <col min="15630" max="15630" width="1.85546875" style="157" customWidth="1"/>
    <col min="15631" max="15631" width="11" style="157" customWidth="1"/>
    <col min="15632" max="15632" width="0.85546875" style="157" customWidth="1"/>
    <col min="15633" max="15633" width="1.85546875" style="157" customWidth="1"/>
    <col min="15634" max="15634" width="11.85546875" style="157" bestFit="1" customWidth="1"/>
    <col min="15635" max="15635" width="15.140625" style="157" bestFit="1" customWidth="1"/>
    <col min="15636" max="15636" width="5" style="157" customWidth="1"/>
    <col min="15637" max="15637" width="10.28515625" style="157" bestFit="1" customWidth="1"/>
    <col min="15638" max="15638" width="5" style="157" customWidth="1"/>
    <col min="15639" max="15639" width="10.28515625" style="157" bestFit="1" customWidth="1"/>
    <col min="15640" max="15642" width="9" style="157"/>
    <col min="15643" max="15643" width="10.28515625" style="157" bestFit="1" customWidth="1"/>
    <col min="15644" max="15872" width="9" style="157"/>
    <col min="15873" max="15873" width="3.7109375" style="157" customWidth="1"/>
    <col min="15874" max="15874" width="4.85546875" style="157" customWidth="1"/>
    <col min="15875" max="15875" width="5.28515625" style="157" customWidth="1"/>
    <col min="15876" max="15876" width="31.140625" style="157" customWidth="1"/>
    <col min="15877" max="15877" width="7.7109375" style="157" customWidth="1"/>
    <col min="15878" max="15878" width="2.28515625" style="157" customWidth="1"/>
    <col min="15879" max="15879" width="11.7109375" style="157" customWidth="1"/>
    <col min="15880" max="15880" width="2.42578125" style="157" customWidth="1"/>
    <col min="15881" max="15881" width="11.7109375" style="157" customWidth="1"/>
    <col min="15882" max="15882" width="2.28515625" style="157" customWidth="1"/>
    <col min="15883" max="15883" width="10.85546875" style="157" customWidth="1"/>
    <col min="15884" max="15884" width="2.28515625" style="157" customWidth="1"/>
    <col min="15885" max="15885" width="11.140625" style="157" customWidth="1"/>
    <col min="15886" max="15886" width="1.85546875" style="157" customWidth="1"/>
    <col min="15887" max="15887" width="11" style="157" customWidth="1"/>
    <col min="15888" max="15888" width="0.85546875" style="157" customWidth="1"/>
    <col min="15889" max="15889" width="1.85546875" style="157" customWidth="1"/>
    <col min="15890" max="15890" width="11.85546875" style="157" bestFit="1" customWidth="1"/>
    <col min="15891" max="15891" width="15.140625" style="157" bestFit="1" customWidth="1"/>
    <col min="15892" max="15892" width="5" style="157" customWidth="1"/>
    <col min="15893" max="15893" width="10.28515625" style="157" bestFit="1" customWidth="1"/>
    <col min="15894" max="15894" width="5" style="157" customWidth="1"/>
    <col min="15895" max="15895" width="10.28515625" style="157" bestFit="1" customWidth="1"/>
    <col min="15896" max="15898" width="9" style="157"/>
    <col min="15899" max="15899" width="10.28515625" style="157" bestFit="1" customWidth="1"/>
    <col min="15900" max="16128" width="9" style="157"/>
    <col min="16129" max="16129" width="3.7109375" style="157" customWidth="1"/>
    <col min="16130" max="16130" width="4.85546875" style="157" customWidth="1"/>
    <col min="16131" max="16131" width="5.28515625" style="157" customWidth="1"/>
    <col min="16132" max="16132" width="31.140625" style="157" customWidth="1"/>
    <col min="16133" max="16133" width="7.7109375" style="157" customWidth="1"/>
    <col min="16134" max="16134" width="2.28515625" style="157" customWidth="1"/>
    <col min="16135" max="16135" width="11.7109375" style="157" customWidth="1"/>
    <col min="16136" max="16136" width="2.42578125" style="157" customWidth="1"/>
    <col min="16137" max="16137" width="11.7109375" style="157" customWidth="1"/>
    <col min="16138" max="16138" width="2.28515625" style="157" customWidth="1"/>
    <col min="16139" max="16139" width="10.85546875" style="157" customWidth="1"/>
    <col min="16140" max="16140" width="2.28515625" style="157" customWidth="1"/>
    <col min="16141" max="16141" width="11.140625" style="157" customWidth="1"/>
    <col min="16142" max="16142" width="1.85546875" style="157" customWidth="1"/>
    <col min="16143" max="16143" width="11" style="157" customWidth="1"/>
    <col min="16144" max="16144" width="0.85546875" style="157" customWidth="1"/>
    <col min="16145" max="16145" width="1.85546875" style="157" customWidth="1"/>
    <col min="16146" max="16146" width="11.85546875" style="157" bestFit="1" customWidth="1"/>
    <col min="16147" max="16147" width="15.140625" style="157" bestFit="1" customWidth="1"/>
    <col min="16148" max="16148" width="5" style="157" customWidth="1"/>
    <col min="16149" max="16149" width="10.28515625" style="157" bestFit="1" customWidth="1"/>
    <col min="16150" max="16150" width="5" style="157" customWidth="1"/>
    <col min="16151" max="16151" width="10.28515625" style="157" bestFit="1" customWidth="1"/>
    <col min="16152" max="16154" width="9" style="157"/>
    <col min="16155" max="16155" width="10.28515625" style="157" bestFit="1" customWidth="1"/>
    <col min="16156" max="16370" width="9" style="157"/>
    <col min="16371" max="16384" width="9" style="157" customWidth="1"/>
  </cols>
  <sheetData>
    <row r="1" spans="1:28" s="153" customFormat="1" ht="21">
      <c r="A1" s="563" t="str">
        <f>'ص امضا'!A1:N1</f>
        <v>شرکت نمونه(سهامی خاص)</v>
      </c>
      <c r="B1" s="563"/>
      <c r="C1" s="563"/>
      <c r="D1" s="563"/>
      <c r="E1" s="563"/>
      <c r="F1" s="563"/>
      <c r="G1" s="563"/>
      <c r="H1" s="563"/>
      <c r="I1" s="563"/>
      <c r="J1" s="563"/>
      <c r="K1" s="563"/>
      <c r="L1" s="563"/>
      <c r="M1" s="563"/>
      <c r="N1" s="563"/>
      <c r="O1" s="563"/>
      <c r="P1" s="563"/>
      <c r="Q1" s="563"/>
      <c r="R1" s="563"/>
      <c r="S1" s="563"/>
      <c r="T1" s="563"/>
      <c r="U1" s="563"/>
      <c r="V1" s="155"/>
    </row>
    <row r="2" spans="1:28" s="153" customFormat="1" ht="21">
      <c r="A2" s="564" t="s">
        <v>194</v>
      </c>
      <c r="B2" s="564"/>
      <c r="C2" s="564"/>
      <c r="D2" s="564"/>
      <c r="E2" s="564"/>
      <c r="F2" s="564"/>
      <c r="G2" s="564"/>
      <c r="H2" s="564"/>
      <c r="I2" s="564"/>
      <c r="J2" s="564"/>
      <c r="K2" s="564"/>
      <c r="L2" s="564"/>
      <c r="M2" s="564"/>
      <c r="N2" s="564"/>
      <c r="O2" s="564"/>
      <c r="P2" s="564"/>
      <c r="Q2" s="564"/>
      <c r="R2" s="564"/>
      <c r="S2" s="564"/>
      <c r="T2" s="564"/>
      <c r="U2" s="564"/>
      <c r="V2" s="155"/>
    </row>
    <row r="3" spans="1:28" s="153" customFormat="1" ht="21">
      <c r="A3" s="564" t="s">
        <v>0</v>
      </c>
      <c r="B3" s="564"/>
      <c r="C3" s="564"/>
      <c r="D3" s="564"/>
      <c r="E3" s="564"/>
      <c r="F3" s="564"/>
      <c r="G3" s="564"/>
      <c r="H3" s="564"/>
      <c r="I3" s="564"/>
      <c r="J3" s="564"/>
      <c r="K3" s="564"/>
      <c r="L3" s="564"/>
      <c r="M3" s="564"/>
      <c r="N3" s="564"/>
      <c r="O3" s="564"/>
      <c r="P3" s="564"/>
      <c r="Q3" s="564"/>
      <c r="R3" s="564"/>
      <c r="S3" s="564"/>
      <c r="T3" s="564"/>
      <c r="U3" s="564"/>
      <c r="V3" s="155"/>
    </row>
    <row r="4" spans="1:28" s="153" customFormat="1" ht="24.75" customHeight="1">
      <c r="B4" s="149" t="s">
        <v>323</v>
      </c>
      <c r="C4" s="183" t="s">
        <v>102</v>
      </c>
      <c r="D4" s="238"/>
      <c r="E4" s="238"/>
      <c r="F4" s="238"/>
      <c r="G4" s="238"/>
      <c r="H4" s="238"/>
      <c r="I4" s="238"/>
      <c r="J4" s="238"/>
      <c r="K4" s="238"/>
      <c r="L4" s="238"/>
      <c r="M4" s="238"/>
      <c r="N4" s="238"/>
      <c r="O4" s="238"/>
      <c r="P4" s="238"/>
      <c r="Q4" s="569" t="s">
        <v>236</v>
      </c>
      <c r="R4" s="569"/>
      <c r="S4" s="569"/>
      <c r="T4" s="569"/>
      <c r="U4" s="569"/>
      <c r="V4" s="155"/>
    </row>
    <row r="5" spans="1:28" s="164" customFormat="1" ht="24.75" customHeight="1">
      <c r="C5" s="168"/>
      <c r="D5" s="239"/>
      <c r="E5" s="240" t="s">
        <v>103</v>
      </c>
      <c r="F5" s="241"/>
      <c r="G5" s="240" t="s">
        <v>104</v>
      </c>
      <c r="H5" s="241"/>
      <c r="I5" s="240" t="s">
        <v>105</v>
      </c>
      <c r="J5" s="241"/>
      <c r="K5" s="240" t="s">
        <v>106</v>
      </c>
      <c r="L5" s="241"/>
      <c r="M5" s="240" t="s">
        <v>107</v>
      </c>
      <c r="N5" s="241"/>
      <c r="O5" s="240" t="s">
        <v>92</v>
      </c>
      <c r="P5" s="242"/>
      <c r="Q5" s="240" t="s">
        <v>108</v>
      </c>
      <c r="R5" s="241"/>
      <c r="S5" s="240" t="s">
        <v>109</v>
      </c>
      <c r="T5" s="242"/>
      <c r="U5" s="240" t="s">
        <v>110</v>
      </c>
    </row>
    <row r="6" spans="1:28" ht="24.75" customHeight="1">
      <c r="B6" s="567" t="s">
        <v>200</v>
      </c>
      <c r="C6" s="567"/>
      <c r="E6" s="244"/>
      <c r="F6" s="244"/>
      <c r="G6" s="244"/>
      <c r="H6" s="244"/>
      <c r="I6" s="244"/>
      <c r="J6" s="244"/>
      <c r="K6" s="244"/>
      <c r="L6" s="244"/>
      <c r="M6" s="244"/>
      <c r="N6" s="244"/>
      <c r="O6" s="244"/>
      <c r="P6" s="244"/>
      <c r="Q6" s="244"/>
      <c r="R6" s="244"/>
      <c r="S6" s="244"/>
      <c r="T6" s="244"/>
      <c r="U6" s="244"/>
    </row>
    <row r="7" spans="1:28" ht="24.75" customHeight="1">
      <c r="C7" s="178" t="s">
        <v>201</v>
      </c>
      <c r="D7" s="178"/>
      <c r="E7" s="245">
        <v>0</v>
      </c>
      <c r="F7" s="245"/>
      <c r="G7" s="245">
        <v>0</v>
      </c>
      <c r="H7" s="245"/>
      <c r="I7" s="245">
        <v>0</v>
      </c>
      <c r="J7" s="245"/>
      <c r="K7" s="245">
        <v>0</v>
      </c>
      <c r="L7" s="245"/>
      <c r="M7" s="245">
        <v>0</v>
      </c>
      <c r="N7" s="245"/>
      <c r="O7" s="244">
        <f>SUM(E7:M7)</f>
        <v>0</v>
      </c>
      <c r="P7" s="245"/>
      <c r="Q7" s="245">
        <v>0</v>
      </c>
      <c r="R7" s="245"/>
      <c r="S7" s="245">
        <v>0</v>
      </c>
      <c r="T7" s="245"/>
      <c r="U7" s="245">
        <v>0</v>
      </c>
    </row>
    <row r="8" spans="1:28" ht="24.75" customHeight="1">
      <c r="C8" s="178" t="s">
        <v>111</v>
      </c>
      <c r="D8" s="178" t="s">
        <v>111</v>
      </c>
      <c r="E8" s="245">
        <v>0</v>
      </c>
      <c r="F8" s="245"/>
      <c r="G8" s="245">
        <v>0</v>
      </c>
      <c r="H8" s="245"/>
      <c r="I8" s="245">
        <v>0</v>
      </c>
      <c r="J8" s="245"/>
      <c r="K8" s="245">
        <v>0</v>
      </c>
      <c r="L8" s="245"/>
      <c r="M8" s="245">
        <v>0</v>
      </c>
      <c r="N8" s="245"/>
      <c r="O8" s="244">
        <f>SUM(E8:M8)</f>
        <v>0</v>
      </c>
      <c r="P8" s="245"/>
      <c r="Q8" s="245">
        <v>0</v>
      </c>
      <c r="R8" s="245"/>
      <c r="S8" s="245">
        <v>0</v>
      </c>
      <c r="T8" s="245"/>
      <c r="U8" s="245">
        <v>0</v>
      </c>
    </row>
    <row r="9" spans="1:28" ht="24.75" customHeight="1">
      <c r="B9" s="568" t="s">
        <v>202</v>
      </c>
      <c r="C9" s="568" t="e">
        <f>CONCATENATE("مانده در پایان سال"," ",#REF!)</f>
        <v>#REF!</v>
      </c>
      <c r="E9" s="246">
        <f>SUM(E7:E8)</f>
        <v>0</v>
      </c>
      <c r="F9" s="245"/>
      <c r="G9" s="246">
        <f>SUM(G7:G8)</f>
        <v>0</v>
      </c>
      <c r="H9" s="245"/>
      <c r="I9" s="246">
        <f>SUM(I7:I8)</f>
        <v>0</v>
      </c>
      <c r="J9" s="245"/>
      <c r="K9" s="246">
        <f>SUM(K7:K8)</f>
        <v>0</v>
      </c>
      <c r="L9" s="245"/>
      <c r="M9" s="246">
        <f>SUM(M7:M8)</f>
        <v>0</v>
      </c>
      <c r="N9" s="245"/>
      <c r="O9" s="246">
        <f>SUM(O7:O8)</f>
        <v>0</v>
      </c>
      <c r="P9" s="245"/>
      <c r="Q9" s="246">
        <f>SUM(Q7:Q8)</f>
        <v>0</v>
      </c>
      <c r="R9" s="245"/>
      <c r="S9" s="246">
        <f>SUM(S7:S8)</f>
        <v>0</v>
      </c>
      <c r="T9" s="245"/>
      <c r="U9" s="246">
        <f>SUM(U7:U8)</f>
        <v>0</v>
      </c>
    </row>
    <row r="10" spans="1:28" ht="24.75" customHeight="1">
      <c r="C10" s="178" t="s">
        <v>111</v>
      </c>
      <c r="E10" s="245">
        <v>0</v>
      </c>
      <c r="F10" s="245"/>
      <c r="G10" s="245">
        <v>0</v>
      </c>
      <c r="H10" s="245"/>
      <c r="I10" s="245">
        <v>0</v>
      </c>
      <c r="J10" s="245"/>
      <c r="K10" s="245">
        <v>0</v>
      </c>
      <c r="L10" s="245"/>
      <c r="M10" s="245">
        <v>0</v>
      </c>
      <c r="N10" s="245"/>
      <c r="O10" s="245">
        <f>SUM(E10:M10)</f>
        <v>0</v>
      </c>
      <c r="P10" s="245"/>
      <c r="Q10" s="245">
        <v>0</v>
      </c>
      <c r="R10" s="245"/>
      <c r="S10" s="245">
        <v>0</v>
      </c>
      <c r="T10" s="245"/>
      <c r="U10" s="245">
        <v>0</v>
      </c>
    </row>
    <row r="11" spans="1:28" ht="24.75" customHeight="1" thickBot="1">
      <c r="B11" s="568" t="s">
        <v>203</v>
      </c>
      <c r="C11" s="568" t="e">
        <f>CONCATENATE("مانده در پایان سال"," ",#REF!)</f>
        <v>#REF!</v>
      </c>
      <c r="E11" s="247">
        <f>SUM(E9:E10)</f>
        <v>0</v>
      </c>
      <c r="F11" s="244"/>
      <c r="G11" s="247">
        <f>SUM(G9:G10)</f>
        <v>0</v>
      </c>
      <c r="H11" s="244"/>
      <c r="I11" s="247">
        <f>SUM(I9:I10)</f>
        <v>0</v>
      </c>
      <c r="J11" s="244"/>
      <c r="K11" s="247">
        <f>SUM(K9:K10)</f>
        <v>0</v>
      </c>
      <c r="L11" s="244"/>
      <c r="M11" s="247">
        <f>SUM(M9:M10)</f>
        <v>0</v>
      </c>
      <c r="N11" s="244"/>
      <c r="O11" s="247">
        <f>SUM(O9:O10)</f>
        <v>0</v>
      </c>
      <c r="P11" s="244"/>
      <c r="Q11" s="247">
        <f>SUM(Q9:Q10)</f>
        <v>0</v>
      </c>
      <c r="R11" s="244"/>
      <c r="S11" s="247">
        <f>SUM(S9:S10)</f>
        <v>0</v>
      </c>
      <c r="T11" s="244"/>
      <c r="U11" s="247">
        <f>SUM(U9:U10)</f>
        <v>0</v>
      </c>
    </row>
    <row r="12" spans="1:28" ht="24.75" customHeight="1" thickTop="1">
      <c r="E12" s="244"/>
      <c r="F12" s="244"/>
      <c r="G12" s="244"/>
      <c r="H12" s="244"/>
      <c r="I12" s="244"/>
      <c r="J12" s="244"/>
      <c r="K12" s="244"/>
      <c r="L12" s="244"/>
      <c r="M12" s="244"/>
      <c r="N12" s="244"/>
      <c r="O12" s="244"/>
      <c r="P12" s="244"/>
      <c r="Q12" s="244"/>
      <c r="R12" s="244"/>
      <c r="S12" s="244"/>
      <c r="T12" s="244"/>
      <c r="U12" s="244"/>
    </row>
    <row r="13" spans="1:28" s="153" customFormat="1" ht="24.75" customHeight="1">
      <c r="A13" s="165"/>
      <c r="B13" s="165"/>
      <c r="C13" s="165"/>
      <c r="D13" s="165"/>
      <c r="E13" s="44"/>
      <c r="F13" s="44"/>
      <c r="G13" s="44"/>
      <c r="H13" s="44"/>
      <c r="I13" s="44"/>
      <c r="J13" s="44"/>
      <c r="K13" s="44"/>
      <c r="L13" s="44"/>
      <c r="M13" s="44"/>
      <c r="N13" s="44"/>
      <c r="O13" s="44"/>
      <c r="P13" s="44"/>
      <c r="Q13" s="566" t="s">
        <v>236</v>
      </c>
      <c r="R13" s="566"/>
      <c r="S13" s="566"/>
      <c r="T13" s="44"/>
      <c r="U13" s="44"/>
      <c r="V13" s="45"/>
      <c r="W13" s="45"/>
      <c r="X13" s="155"/>
      <c r="Y13" s="156"/>
      <c r="Z13" s="156"/>
      <c r="AA13" s="155"/>
      <c r="AB13" s="155"/>
    </row>
    <row r="14" spans="1:28" s="164" customFormat="1" ht="24.75" customHeight="1">
      <c r="A14" s="167"/>
      <c r="C14" s="172"/>
      <c r="D14" s="168"/>
      <c r="E14" s="240" t="s">
        <v>103</v>
      </c>
      <c r="F14" s="241"/>
      <c r="G14" s="240" t="s">
        <v>104</v>
      </c>
      <c r="H14" s="241"/>
      <c r="I14" s="240" t="s">
        <v>105</v>
      </c>
      <c r="J14" s="241"/>
      <c r="K14" s="240" t="s">
        <v>106</v>
      </c>
      <c r="L14" s="241"/>
      <c r="M14" s="240" t="s">
        <v>107</v>
      </c>
      <c r="N14" s="241"/>
      <c r="O14" s="240" t="s">
        <v>92</v>
      </c>
      <c r="P14" s="242"/>
      <c r="Q14" s="240" t="s">
        <v>108</v>
      </c>
      <c r="R14" s="241"/>
      <c r="S14" s="240" t="s">
        <v>109</v>
      </c>
      <c r="T14" s="242"/>
      <c r="U14" s="240" t="s">
        <v>110</v>
      </c>
      <c r="V14" s="239"/>
      <c r="W14" s="45"/>
      <c r="Y14" s="248"/>
      <c r="Z14" s="248"/>
    </row>
    <row r="15" spans="1:28" ht="24.75" customHeight="1">
      <c r="A15" s="170"/>
      <c r="B15" s="150" t="s">
        <v>370</v>
      </c>
      <c r="C15" s="150"/>
      <c r="D15" s="157"/>
      <c r="E15" s="244"/>
      <c r="F15" s="244"/>
      <c r="G15" s="244"/>
      <c r="H15" s="244"/>
      <c r="I15" s="244"/>
      <c r="J15" s="244"/>
      <c r="K15" s="244"/>
      <c r="L15" s="244"/>
      <c r="M15" s="244"/>
      <c r="N15" s="244"/>
      <c r="O15" s="244"/>
      <c r="P15" s="244"/>
      <c r="Q15" s="244"/>
      <c r="R15" s="244"/>
      <c r="S15" s="244"/>
      <c r="T15" s="244"/>
      <c r="U15" s="244"/>
      <c r="V15" s="243"/>
      <c r="W15" s="243"/>
      <c r="Y15" s="158"/>
      <c r="Z15" s="158"/>
    </row>
    <row r="16" spans="1:28" ht="24.75" customHeight="1">
      <c r="A16" s="170"/>
      <c r="C16" s="227" t="s">
        <v>201</v>
      </c>
      <c r="D16" s="157"/>
      <c r="E16" s="245">
        <v>0</v>
      </c>
      <c r="F16" s="245"/>
      <c r="G16" s="245">
        <v>0</v>
      </c>
      <c r="H16" s="245"/>
      <c r="I16" s="245">
        <v>0</v>
      </c>
      <c r="J16" s="245"/>
      <c r="K16" s="245">
        <v>0</v>
      </c>
      <c r="L16" s="245"/>
      <c r="M16" s="245">
        <v>0</v>
      </c>
      <c r="N16" s="245"/>
      <c r="O16" s="245">
        <f>SUM(E16:M16)</f>
        <v>0</v>
      </c>
      <c r="P16" s="245"/>
      <c r="Q16" s="245">
        <v>0</v>
      </c>
      <c r="R16" s="245"/>
      <c r="S16" s="245">
        <v>0</v>
      </c>
      <c r="T16" s="245"/>
      <c r="U16" s="245">
        <v>0</v>
      </c>
      <c r="V16" s="249"/>
      <c r="W16" s="243"/>
      <c r="Y16" s="158"/>
      <c r="Z16" s="158"/>
    </row>
    <row r="17" spans="1:26" ht="24.75" customHeight="1">
      <c r="A17" s="170"/>
      <c r="C17" s="178" t="s">
        <v>90</v>
      </c>
      <c r="D17" s="157"/>
      <c r="E17" s="250">
        <v>0</v>
      </c>
      <c r="F17" s="245"/>
      <c r="G17" s="250">
        <v>0</v>
      </c>
      <c r="H17" s="245"/>
      <c r="I17" s="250">
        <v>0</v>
      </c>
      <c r="J17" s="245"/>
      <c r="K17" s="250">
        <v>0</v>
      </c>
      <c r="L17" s="245"/>
      <c r="M17" s="250">
        <v>0</v>
      </c>
      <c r="N17" s="245"/>
      <c r="O17" s="250">
        <f>SUM(E17:M17)</f>
        <v>0</v>
      </c>
      <c r="P17" s="245"/>
      <c r="Q17" s="250">
        <v>0</v>
      </c>
      <c r="R17" s="245"/>
      <c r="S17" s="250">
        <v>0</v>
      </c>
      <c r="T17" s="245"/>
      <c r="U17" s="250">
        <v>0</v>
      </c>
      <c r="V17" s="249"/>
      <c r="W17" s="243"/>
      <c r="Y17" s="158"/>
      <c r="Z17" s="158"/>
    </row>
    <row r="18" spans="1:26" s="174" customFormat="1" ht="24.75" customHeight="1">
      <c r="A18" s="159"/>
      <c r="B18" s="105" t="s">
        <v>202</v>
      </c>
      <c r="E18" s="242">
        <f>SUM(E16:E17)</f>
        <v>0</v>
      </c>
      <c r="F18" s="242"/>
      <c r="G18" s="242">
        <f>SUM(G16:G17)</f>
        <v>0</v>
      </c>
      <c r="H18" s="242"/>
      <c r="I18" s="242">
        <f>SUM(I16:I17)</f>
        <v>0</v>
      </c>
      <c r="J18" s="242"/>
      <c r="K18" s="242">
        <f>SUM(K16:K17)</f>
        <v>0</v>
      </c>
      <c r="L18" s="242"/>
      <c r="M18" s="242">
        <f>SUM(M16:M17)</f>
        <v>0</v>
      </c>
      <c r="N18" s="242"/>
      <c r="O18" s="242">
        <f>SUM(O16:O17)</f>
        <v>0</v>
      </c>
      <c r="P18" s="242"/>
      <c r="Q18" s="242">
        <f>SUM(Q16:Q17)</f>
        <v>0</v>
      </c>
      <c r="R18" s="242"/>
      <c r="S18" s="242">
        <f>SUM(S16:S17)</f>
        <v>0</v>
      </c>
      <c r="T18" s="242"/>
      <c r="U18" s="242">
        <f>SUM(U16:U17)</f>
        <v>0</v>
      </c>
      <c r="V18" s="251"/>
      <c r="W18" s="252"/>
      <c r="Y18" s="197"/>
      <c r="Z18" s="197"/>
    </row>
    <row r="19" spans="1:26" ht="24.75" customHeight="1">
      <c r="A19" s="170"/>
      <c r="C19" s="178" t="s">
        <v>90</v>
      </c>
      <c r="D19" s="157"/>
      <c r="E19" s="245">
        <v>0</v>
      </c>
      <c r="F19" s="245"/>
      <c r="G19" s="245">
        <v>0</v>
      </c>
      <c r="H19" s="245"/>
      <c r="I19" s="245">
        <v>0</v>
      </c>
      <c r="J19" s="245"/>
      <c r="K19" s="245">
        <v>0</v>
      </c>
      <c r="L19" s="245"/>
      <c r="M19" s="245">
        <v>0</v>
      </c>
      <c r="N19" s="245"/>
      <c r="O19" s="245">
        <f>SUM(E19:M19)</f>
        <v>0</v>
      </c>
      <c r="P19" s="245"/>
      <c r="Q19" s="241">
        <v>0</v>
      </c>
      <c r="R19" s="245"/>
      <c r="S19" s="241">
        <v>0</v>
      </c>
      <c r="T19" s="245"/>
      <c r="U19" s="241">
        <v>0</v>
      </c>
      <c r="V19" s="249"/>
      <c r="W19" s="243"/>
      <c r="Y19" s="158"/>
      <c r="Z19" s="158"/>
    </row>
    <row r="20" spans="1:26" s="174" customFormat="1" ht="24.75" customHeight="1" thickBot="1">
      <c r="A20" s="159"/>
      <c r="B20" s="105" t="s">
        <v>203</v>
      </c>
      <c r="E20" s="253">
        <f>SUM(E18:E19)</f>
        <v>0</v>
      </c>
      <c r="F20" s="44"/>
      <c r="G20" s="253">
        <f>SUM(G18:G19)</f>
        <v>0</v>
      </c>
      <c r="H20" s="44"/>
      <c r="I20" s="253">
        <f>SUM(I18:I19)</f>
        <v>0</v>
      </c>
      <c r="J20" s="44"/>
      <c r="K20" s="253">
        <f>SUM(K18:K19)</f>
        <v>0</v>
      </c>
      <c r="L20" s="44"/>
      <c r="M20" s="253">
        <f>SUM(M18:M19)</f>
        <v>0</v>
      </c>
      <c r="N20" s="44"/>
      <c r="O20" s="253">
        <f>SUM(O18:O19)</f>
        <v>0</v>
      </c>
      <c r="P20" s="44"/>
      <c r="Q20" s="253">
        <f>SUM(Q18:Q19)</f>
        <v>0</v>
      </c>
      <c r="R20" s="44"/>
      <c r="S20" s="253">
        <f>SUM(S18:S19)</f>
        <v>0</v>
      </c>
      <c r="T20" s="44"/>
      <c r="U20" s="253">
        <f>SUM(U18:U19)</f>
        <v>0</v>
      </c>
      <c r="V20" s="252"/>
      <c r="W20" s="252"/>
      <c r="Y20" s="197"/>
      <c r="Z20" s="197"/>
    </row>
    <row r="21" spans="1:26" s="174" customFormat="1" ht="24.75" customHeight="1" thickTop="1" thickBot="1">
      <c r="A21" s="159"/>
      <c r="B21" s="105" t="s">
        <v>260</v>
      </c>
      <c r="E21" s="253">
        <f>E7+E16</f>
        <v>0</v>
      </c>
      <c r="F21" s="44"/>
      <c r="G21" s="253">
        <f>G7+G16</f>
        <v>0</v>
      </c>
      <c r="H21" s="44"/>
      <c r="I21" s="253">
        <f>I7+I16</f>
        <v>0</v>
      </c>
      <c r="J21" s="44"/>
      <c r="K21" s="253">
        <f>K7+K16</f>
        <v>0</v>
      </c>
      <c r="L21" s="44"/>
      <c r="M21" s="253">
        <f>M7+M16</f>
        <v>0</v>
      </c>
      <c r="N21" s="44"/>
      <c r="O21" s="253">
        <f>O9+O18</f>
        <v>0</v>
      </c>
      <c r="P21" s="44"/>
      <c r="Q21" s="253">
        <f>Q7+Q16</f>
        <v>0</v>
      </c>
      <c r="R21" s="44"/>
      <c r="S21" s="253">
        <f>S7+S16</f>
        <v>0</v>
      </c>
      <c r="T21" s="44"/>
      <c r="U21" s="253">
        <f>U7+U16</f>
        <v>0</v>
      </c>
      <c r="V21" s="252"/>
      <c r="W21" s="252"/>
      <c r="Y21" s="197"/>
      <c r="Z21" s="197"/>
    </row>
    <row r="22" spans="1:26" s="174" customFormat="1" ht="24.75" customHeight="1" thickTop="1" thickBot="1">
      <c r="A22" s="159"/>
      <c r="B22" s="105" t="s">
        <v>259</v>
      </c>
      <c r="E22" s="253">
        <f>E11+E20</f>
        <v>0</v>
      </c>
      <c r="F22" s="44"/>
      <c r="G22" s="253">
        <f>G11+G20</f>
        <v>0</v>
      </c>
      <c r="H22" s="44"/>
      <c r="I22" s="253">
        <f>I11+I20</f>
        <v>0</v>
      </c>
      <c r="J22" s="44"/>
      <c r="K22" s="253">
        <f>K11+K20</f>
        <v>0</v>
      </c>
      <c r="L22" s="44"/>
      <c r="M22" s="253">
        <f>M11+M20</f>
        <v>0</v>
      </c>
      <c r="N22" s="44"/>
      <c r="O22" s="253">
        <f>O11+O20</f>
        <v>0</v>
      </c>
      <c r="P22" s="44"/>
      <c r="Q22" s="253">
        <f>Q11+Q20</f>
        <v>0</v>
      </c>
      <c r="R22" s="44"/>
      <c r="S22" s="253">
        <f>S11+S20</f>
        <v>0</v>
      </c>
      <c r="T22" s="44"/>
      <c r="U22" s="253">
        <f>U11+U20</f>
        <v>0</v>
      </c>
      <c r="V22" s="252"/>
      <c r="W22" s="252"/>
      <c r="Y22" s="197"/>
      <c r="Z22" s="197"/>
    </row>
    <row r="23" spans="1:26" ht="19.5" thickTop="1"/>
  </sheetData>
  <mergeCells count="8">
    <mergeCell ref="A1:U1"/>
    <mergeCell ref="A2:U2"/>
    <mergeCell ref="A3:U3"/>
    <mergeCell ref="Q13:S13"/>
    <mergeCell ref="B6:C6"/>
    <mergeCell ref="B9:C9"/>
    <mergeCell ref="B11:C11"/>
    <mergeCell ref="Q4:U4"/>
  </mergeCells>
  <pageMargins left="0.39370078740157483" right="0.39370078740157483" top="0.39370078740157483" bottom="0.39370078740157483" header="0.31496062992125984" footer="0.31496062992125984"/>
  <pageSetup firstPageNumber="11" fitToHeight="0" orientation="portrait" useFirstPageNumber="1" r:id="rId1"/>
  <headerFooter>
    <oddFooter>&amp;C&amp;"B Nazanin,Regular"&amp;12&amp;P</oddFooter>
  </headerFooter>
  <ignoredErrors>
    <ignoredError sqref="O9"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X136"/>
  <sheetViews>
    <sheetView rightToLeft="1" view="pageBreakPreview" zoomScaleSheetLayoutView="100" workbookViewId="0">
      <selection activeCell="F8" sqref="F8"/>
    </sheetView>
  </sheetViews>
  <sheetFormatPr defaultRowHeight="18.75"/>
  <cols>
    <col min="1" max="1" width="5.7109375" style="190" customWidth="1"/>
    <col min="2" max="2" width="4" style="157" customWidth="1"/>
    <col min="3" max="3" width="0.85546875" style="157" customWidth="1"/>
    <col min="4" max="4" width="19.7109375" style="157" customWidth="1"/>
    <col min="5" max="5" width="1.42578125" style="157" customWidth="1"/>
    <col min="6" max="6" width="14.7109375" style="161" customWidth="1"/>
    <col min="7" max="7" width="1.42578125" style="161" customWidth="1"/>
    <col min="8" max="8" width="14.7109375" style="161" customWidth="1"/>
    <col min="9" max="9" width="1.42578125" style="157" customWidth="1"/>
    <col min="10" max="10" width="15.85546875" style="161" bestFit="1" customWidth="1"/>
    <col min="11" max="11" width="1.42578125" style="157" customWidth="1"/>
    <col min="12" max="12" width="16.28515625" style="161" bestFit="1" customWidth="1"/>
    <col min="13" max="13" width="10.85546875" style="157" bestFit="1" customWidth="1"/>
    <col min="14" max="228" width="9" style="157"/>
    <col min="229" max="229" width="3.7109375" style="157" customWidth="1"/>
    <col min="230" max="230" width="4.85546875" style="157" customWidth="1"/>
    <col min="231" max="231" width="5.28515625" style="157" customWidth="1"/>
    <col min="232" max="232" width="31.140625" style="157" customWidth="1"/>
    <col min="233" max="233" width="7.7109375" style="157" customWidth="1"/>
    <col min="234" max="234" width="2.28515625" style="157" customWidth="1"/>
    <col min="235" max="235" width="11.7109375" style="157" customWidth="1"/>
    <col min="236" max="236" width="2.42578125" style="157" customWidth="1"/>
    <col min="237" max="237" width="11.7109375" style="157" customWidth="1"/>
    <col min="238" max="238" width="2.28515625" style="157" customWidth="1"/>
    <col min="239" max="239" width="10.85546875" style="157" customWidth="1"/>
    <col min="240" max="240" width="2.28515625" style="157" customWidth="1"/>
    <col min="241" max="241" width="11.140625" style="157" customWidth="1"/>
    <col min="242" max="242" width="1.85546875" style="157" customWidth="1"/>
    <col min="243" max="243" width="11" style="157" customWidth="1"/>
    <col min="244" max="244" width="0.85546875" style="157" customWidth="1"/>
    <col min="245" max="245" width="1.85546875" style="157" customWidth="1"/>
    <col min="246" max="246" width="11.85546875" style="157" bestFit="1" customWidth="1"/>
    <col min="247" max="247" width="15.140625" style="157" bestFit="1" customWidth="1"/>
    <col min="248" max="248" width="5" style="157" customWidth="1"/>
    <col min="249" max="249" width="10.28515625" style="157" bestFit="1" customWidth="1"/>
    <col min="250" max="250" width="5" style="157" customWidth="1"/>
    <col min="251" max="251" width="10.28515625" style="157" bestFit="1" customWidth="1"/>
    <col min="252" max="254" width="9" style="157"/>
    <col min="255" max="255" width="10.28515625" style="157" bestFit="1" customWidth="1"/>
    <col min="256" max="484" width="9" style="157"/>
    <col min="485" max="485" width="3.7109375" style="157" customWidth="1"/>
    <col min="486" max="486" width="4.85546875" style="157" customWidth="1"/>
    <col min="487" max="487" width="5.28515625" style="157" customWidth="1"/>
    <col min="488" max="488" width="31.140625" style="157" customWidth="1"/>
    <col min="489" max="489" width="7.7109375" style="157" customWidth="1"/>
    <col min="490" max="490" width="2.28515625" style="157" customWidth="1"/>
    <col min="491" max="491" width="11.7109375" style="157" customWidth="1"/>
    <col min="492" max="492" width="2.42578125" style="157" customWidth="1"/>
    <col min="493" max="493" width="11.7109375" style="157" customWidth="1"/>
    <col min="494" max="494" width="2.28515625" style="157" customWidth="1"/>
    <col min="495" max="495" width="10.85546875" style="157" customWidth="1"/>
    <col min="496" max="496" width="2.28515625" style="157" customWidth="1"/>
    <col min="497" max="497" width="11.140625" style="157" customWidth="1"/>
    <col min="498" max="498" width="1.85546875" style="157" customWidth="1"/>
    <col min="499" max="499" width="11" style="157" customWidth="1"/>
    <col min="500" max="500" width="0.85546875" style="157" customWidth="1"/>
    <col min="501" max="501" width="1.85546875" style="157" customWidth="1"/>
    <col min="502" max="502" width="11.85546875" style="157" bestFit="1" customWidth="1"/>
    <col min="503" max="503" width="15.140625" style="157" bestFit="1" customWidth="1"/>
    <col min="504" max="504" width="5" style="157" customWidth="1"/>
    <col min="505" max="505" width="10.28515625" style="157" bestFit="1" customWidth="1"/>
    <col min="506" max="506" width="5" style="157" customWidth="1"/>
    <col min="507" max="507" width="10.28515625" style="157" bestFit="1" customWidth="1"/>
    <col min="508" max="510" width="9" style="157"/>
    <col min="511" max="511" width="10.28515625" style="157" bestFit="1" customWidth="1"/>
    <col min="512" max="740" width="9" style="157"/>
    <col min="741" max="741" width="3.7109375" style="157" customWidth="1"/>
    <col min="742" max="742" width="4.85546875" style="157" customWidth="1"/>
    <col min="743" max="743" width="5.28515625" style="157" customWidth="1"/>
    <col min="744" max="744" width="31.140625" style="157" customWidth="1"/>
    <col min="745" max="745" width="7.7109375" style="157" customWidth="1"/>
    <col min="746" max="746" width="2.28515625" style="157" customWidth="1"/>
    <col min="747" max="747" width="11.7109375" style="157" customWidth="1"/>
    <col min="748" max="748" width="2.42578125" style="157" customWidth="1"/>
    <col min="749" max="749" width="11.7109375" style="157" customWidth="1"/>
    <col min="750" max="750" width="2.28515625" style="157" customWidth="1"/>
    <col min="751" max="751" width="10.85546875" style="157" customWidth="1"/>
    <col min="752" max="752" width="2.28515625" style="157" customWidth="1"/>
    <col min="753" max="753" width="11.140625" style="157" customWidth="1"/>
    <col min="754" max="754" width="1.85546875" style="157" customWidth="1"/>
    <col min="755" max="755" width="11" style="157" customWidth="1"/>
    <col min="756" max="756" width="0.85546875" style="157" customWidth="1"/>
    <col min="757" max="757" width="1.85546875" style="157" customWidth="1"/>
    <col min="758" max="758" width="11.85546875" style="157" bestFit="1" customWidth="1"/>
    <col min="759" max="759" width="15.140625" style="157" bestFit="1" customWidth="1"/>
    <col min="760" max="760" width="5" style="157" customWidth="1"/>
    <col min="761" max="761" width="10.28515625" style="157" bestFit="1" customWidth="1"/>
    <col min="762" max="762" width="5" style="157" customWidth="1"/>
    <col min="763" max="763" width="10.28515625" style="157" bestFit="1" customWidth="1"/>
    <col min="764" max="766" width="9" style="157"/>
    <col min="767" max="767" width="10.28515625" style="157" bestFit="1" customWidth="1"/>
    <col min="768" max="996" width="9" style="157"/>
    <col min="997" max="997" width="3.7109375" style="157" customWidth="1"/>
    <col min="998" max="998" width="4.85546875" style="157" customWidth="1"/>
    <col min="999" max="999" width="5.28515625" style="157" customWidth="1"/>
    <col min="1000" max="1000" width="31.140625" style="157" customWidth="1"/>
    <col min="1001" max="1001" width="7.7109375" style="157" customWidth="1"/>
    <col min="1002" max="1002" width="2.28515625" style="157" customWidth="1"/>
    <col min="1003" max="1003" width="11.7109375" style="157" customWidth="1"/>
    <col min="1004" max="1004" width="2.42578125" style="157" customWidth="1"/>
    <col min="1005" max="1005" width="11.7109375" style="157" customWidth="1"/>
    <col min="1006" max="1006" width="2.28515625" style="157" customWidth="1"/>
    <col min="1007" max="1007" width="10.85546875" style="157" customWidth="1"/>
    <col min="1008" max="1008" width="2.28515625" style="157" customWidth="1"/>
    <col min="1009" max="1009" width="11.140625" style="157" customWidth="1"/>
    <col min="1010" max="1010" width="1.85546875" style="157" customWidth="1"/>
    <col min="1011" max="1011" width="11" style="157" customWidth="1"/>
    <col min="1012" max="1012" width="0.85546875" style="157" customWidth="1"/>
    <col min="1013" max="1013" width="1.85546875" style="157" customWidth="1"/>
    <col min="1014" max="1014" width="11.85546875" style="157" bestFit="1" customWidth="1"/>
    <col min="1015" max="1015" width="15.140625" style="157" bestFit="1" customWidth="1"/>
    <col min="1016" max="1016" width="5" style="157" customWidth="1"/>
    <col min="1017" max="1017" width="10.28515625" style="157" bestFit="1" customWidth="1"/>
    <col min="1018" max="1018" width="5" style="157" customWidth="1"/>
    <col min="1019" max="1019" width="10.28515625" style="157" bestFit="1" customWidth="1"/>
    <col min="1020" max="1022" width="9" style="157"/>
    <col min="1023" max="1023" width="10.28515625" style="157" bestFit="1" customWidth="1"/>
    <col min="1024" max="1252" width="9" style="157"/>
    <col min="1253" max="1253" width="3.7109375" style="157" customWidth="1"/>
    <col min="1254" max="1254" width="4.85546875" style="157" customWidth="1"/>
    <col min="1255" max="1255" width="5.28515625" style="157" customWidth="1"/>
    <col min="1256" max="1256" width="31.140625" style="157" customWidth="1"/>
    <col min="1257" max="1257" width="7.7109375" style="157" customWidth="1"/>
    <col min="1258" max="1258" width="2.28515625" style="157" customWidth="1"/>
    <col min="1259" max="1259" width="11.7109375" style="157" customWidth="1"/>
    <col min="1260" max="1260" width="2.42578125" style="157" customWidth="1"/>
    <col min="1261" max="1261" width="11.7109375" style="157" customWidth="1"/>
    <col min="1262" max="1262" width="2.28515625" style="157" customWidth="1"/>
    <col min="1263" max="1263" width="10.85546875" style="157" customWidth="1"/>
    <col min="1264" max="1264" width="2.28515625" style="157" customWidth="1"/>
    <col min="1265" max="1265" width="11.140625" style="157" customWidth="1"/>
    <col min="1266" max="1266" width="1.85546875" style="157" customWidth="1"/>
    <col min="1267" max="1267" width="11" style="157" customWidth="1"/>
    <col min="1268" max="1268" width="0.85546875" style="157" customWidth="1"/>
    <col min="1269" max="1269" width="1.85546875" style="157" customWidth="1"/>
    <col min="1270" max="1270" width="11.85546875" style="157" bestFit="1" customWidth="1"/>
    <col min="1271" max="1271" width="15.140625" style="157" bestFit="1" customWidth="1"/>
    <col min="1272" max="1272" width="5" style="157" customWidth="1"/>
    <col min="1273" max="1273" width="10.28515625" style="157" bestFit="1" customWidth="1"/>
    <col min="1274" max="1274" width="5" style="157" customWidth="1"/>
    <col min="1275" max="1275" width="10.28515625" style="157" bestFit="1" customWidth="1"/>
    <col min="1276" max="1278" width="9" style="157"/>
    <col min="1279" max="1279" width="10.28515625" style="157" bestFit="1" customWidth="1"/>
    <col min="1280" max="1508" width="9" style="157"/>
    <col min="1509" max="1509" width="3.7109375" style="157" customWidth="1"/>
    <col min="1510" max="1510" width="4.85546875" style="157" customWidth="1"/>
    <col min="1511" max="1511" width="5.28515625" style="157" customWidth="1"/>
    <col min="1512" max="1512" width="31.140625" style="157" customWidth="1"/>
    <col min="1513" max="1513" width="7.7109375" style="157" customWidth="1"/>
    <col min="1514" max="1514" width="2.28515625" style="157" customWidth="1"/>
    <col min="1515" max="1515" width="11.7109375" style="157" customWidth="1"/>
    <col min="1516" max="1516" width="2.42578125" style="157" customWidth="1"/>
    <col min="1517" max="1517" width="11.7109375" style="157" customWidth="1"/>
    <col min="1518" max="1518" width="2.28515625" style="157" customWidth="1"/>
    <col min="1519" max="1519" width="10.85546875" style="157" customWidth="1"/>
    <col min="1520" max="1520" width="2.28515625" style="157" customWidth="1"/>
    <col min="1521" max="1521" width="11.140625" style="157" customWidth="1"/>
    <col min="1522" max="1522" width="1.85546875" style="157" customWidth="1"/>
    <col min="1523" max="1523" width="11" style="157" customWidth="1"/>
    <col min="1524" max="1524" width="0.85546875" style="157" customWidth="1"/>
    <col min="1525" max="1525" width="1.85546875" style="157" customWidth="1"/>
    <col min="1526" max="1526" width="11.85546875" style="157" bestFit="1" customWidth="1"/>
    <col min="1527" max="1527" width="15.140625" style="157" bestFit="1" customWidth="1"/>
    <col min="1528" max="1528" width="5" style="157" customWidth="1"/>
    <col min="1529" max="1529" width="10.28515625" style="157" bestFit="1" customWidth="1"/>
    <col min="1530" max="1530" width="5" style="157" customWidth="1"/>
    <col min="1531" max="1531" width="10.28515625" style="157" bestFit="1" customWidth="1"/>
    <col min="1532" max="1534" width="9" style="157"/>
    <col min="1535" max="1535" width="10.28515625" style="157" bestFit="1" customWidth="1"/>
    <col min="1536" max="1764" width="9" style="157"/>
    <col min="1765" max="1765" width="3.7109375" style="157" customWidth="1"/>
    <col min="1766" max="1766" width="4.85546875" style="157" customWidth="1"/>
    <col min="1767" max="1767" width="5.28515625" style="157" customWidth="1"/>
    <col min="1768" max="1768" width="31.140625" style="157" customWidth="1"/>
    <col min="1769" max="1769" width="7.7109375" style="157" customWidth="1"/>
    <col min="1770" max="1770" width="2.28515625" style="157" customWidth="1"/>
    <col min="1771" max="1771" width="11.7109375" style="157" customWidth="1"/>
    <col min="1772" max="1772" width="2.42578125" style="157" customWidth="1"/>
    <col min="1773" max="1773" width="11.7109375" style="157" customWidth="1"/>
    <col min="1774" max="1774" width="2.28515625" style="157" customWidth="1"/>
    <col min="1775" max="1775" width="10.85546875" style="157" customWidth="1"/>
    <col min="1776" max="1776" width="2.28515625" style="157" customWidth="1"/>
    <col min="1777" max="1777" width="11.140625" style="157" customWidth="1"/>
    <col min="1778" max="1778" width="1.85546875" style="157" customWidth="1"/>
    <col min="1779" max="1779" width="11" style="157" customWidth="1"/>
    <col min="1780" max="1780" width="0.85546875" style="157" customWidth="1"/>
    <col min="1781" max="1781" width="1.85546875" style="157" customWidth="1"/>
    <col min="1782" max="1782" width="11.85546875" style="157" bestFit="1" customWidth="1"/>
    <col min="1783" max="1783" width="15.140625" style="157" bestFit="1" customWidth="1"/>
    <col min="1784" max="1784" width="5" style="157" customWidth="1"/>
    <col min="1785" max="1785" width="10.28515625" style="157" bestFit="1" customWidth="1"/>
    <col min="1786" max="1786" width="5" style="157" customWidth="1"/>
    <col min="1787" max="1787" width="10.28515625" style="157" bestFit="1" customWidth="1"/>
    <col min="1788" max="1790" width="9" style="157"/>
    <col min="1791" max="1791" width="10.28515625" style="157" bestFit="1" customWidth="1"/>
    <col min="1792" max="2020" width="9" style="157"/>
    <col min="2021" max="2021" width="3.7109375" style="157" customWidth="1"/>
    <col min="2022" max="2022" width="4.85546875" style="157" customWidth="1"/>
    <col min="2023" max="2023" width="5.28515625" style="157" customWidth="1"/>
    <col min="2024" max="2024" width="31.140625" style="157" customWidth="1"/>
    <col min="2025" max="2025" width="7.7109375" style="157" customWidth="1"/>
    <col min="2026" max="2026" width="2.28515625" style="157" customWidth="1"/>
    <col min="2027" max="2027" width="11.7109375" style="157" customWidth="1"/>
    <col min="2028" max="2028" width="2.42578125" style="157" customWidth="1"/>
    <col min="2029" max="2029" width="11.7109375" style="157" customWidth="1"/>
    <col min="2030" max="2030" width="2.28515625" style="157" customWidth="1"/>
    <col min="2031" max="2031" width="10.85546875" style="157" customWidth="1"/>
    <col min="2032" max="2032" width="2.28515625" style="157" customWidth="1"/>
    <col min="2033" max="2033" width="11.140625" style="157" customWidth="1"/>
    <col min="2034" max="2034" width="1.85546875" style="157" customWidth="1"/>
    <col min="2035" max="2035" width="11" style="157" customWidth="1"/>
    <col min="2036" max="2036" width="0.85546875" style="157" customWidth="1"/>
    <col min="2037" max="2037" width="1.85546875" style="157" customWidth="1"/>
    <col min="2038" max="2038" width="11.85546875" style="157" bestFit="1" customWidth="1"/>
    <col min="2039" max="2039" width="15.140625" style="157" bestFit="1" customWidth="1"/>
    <col min="2040" max="2040" width="5" style="157" customWidth="1"/>
    <col min="2041" max="2041" width="10.28515625" style="157" bestFit="1" customWidth="1"/>
    <col min="2042" max="2042" width="5" style="157" customWidth="1"/>
    <col min="2043" max="2043" width="10.28515625" style="157" bestFit="1" customWidth="1"/>
    <col min="2044" max="2046" width="9" style="157"/>
    <col min="2047" max="2047" width="10.28515625" style="157" bestFit="1" customWidth="1"/>
    <col min="2048" max="2276" width="9" style="157"/>
    <col min="2277" max="2277" width="3.7109375" style="157" customWidth="1"/>
    <col min="2278" max="2278" width="4.85546875" style="157" customWidth="1"/>
    <col min="2279" max="2279" width="5.28515625" style="157" customWidth="1"/>
    <col min="2280" max="2280" width="31.140625" style="157" customWidth="1"/>
    <col min="2281" max="2281" width="7.7109375" style="157" customWidth="1"/>
    <col min="2282" max="2282" width="2.28515625" style="157" customWidth="1"/>
    <col min="2283" max="2283" width="11.7109375" style="157" customWidth="1"/>
    <col min="2284" max="2284" width="2.42578125" style="157" customWidth="1"/>
    <col min="2285" max="2285" width="11.7109375" style="157" customWidth="1"/>
    <col min="2286" max="2286" width="2.28515625" style="157" customWidth="1"/>
    <col min="2287" max="2287" width="10.85546875" style="157" customWidth="1"/>
    <col min="2288" max="2288" width="2.28515625" style="157" customWidth="1"/>
    <col min="2289" max="2289" width="11.140625" style="157" customWidth="1"/>
    <col min="2290" max="2290" width="1.85546875" style="157" customWidth="1"/>
    <col min="2291" max="2291" width="11" style="157" customWidth="1"/>
    <col min="2292" max="2292" width="0.85546875" style="157" customWidth="1"/>
    <col min="2293" max="2293" width="1.85546875" style="157" customWidth="1"/>
    <col min="2294" max="2294" width="11.85546875" style="157" bestFit="1" customWidth="1"/>
    <col min="2295" max="2295" width="15.140625" style="157" bestFit="1" customWidth="1"/>
    <col min="2296" max="2296" width="5" style="157" customWidth="1"/>
    <col min="2297" max="2297" width="10.28515625" style="157" bestFit="1" customWidth="1"/>
    <col min="2298" max="2298" width="5" style="157" customWidth="1"/>
    <col min="2299" max="2299" width="10.28515625" style="157" bestFit="1" customWidth="1"/>
    <col min="2300" max="2302" width="9" style="157"/>
    <col min="2303" max="2303" width="10.28515625" style="157" bestFit="1" customWidth="1"/>
    <col min="2304" max="2532" width="9" style="157"/>
    <col min="2533" max="2533" width="3.7109375" style="157" customWidth="1"/>
    <col min="2534" max="2534" width="4.85546875" style="157" customWidth="1"/>
    <col min="2535" max="2535" width="5.28515625" style="157" customWidth="1"/>
    <col min="2536" max="2536" width="31.140625" style="157" customWidth="1"/>
    <col min="2537" max="2537" width="7.7109375" style="157" customWidth="1"/>
    <col min="2538" max="2538" width="2.28515625" style="157" customWidth="1"/>
    <col min="2539" max="2539" width="11.7109375" style="157" customWidth="1"/>
    <col min="2540" max="2540" width="2.42578125" style="157" customWidth="1"/>
    <col min="2541" max="2541" width="11.7109375" style="157" customWidth="1"/>
    <col min="2542" max="2542" width="2.28515625" style="157" customWidth="1"/>
    <col min="2543" max="2543" width="10.85546875" style="157" customWidth="1"/>
    <col min="2544" max="2544" width="2.28515625" style="157" customWidth="1"/>
    <col min="2545" max="2545" width="11.140625" style="157" customWidth="1"/>
    <col min="2546" max="2546" width="1.85546875" style="157" customWidth="1"/>
    <col min="2547" max="2547" width="11" style="157" customWidth="1"/>
    <col min="2548" max="2548" width="0.85546875" style="157" customWidth="1"/>
    <col min="2549" max="2549" width="1.85546875" style="157" customWidth="1"/>
    <col min="2550" max="2550" width="11.85546875" style="157" bestFit="1" customWidth="1"/>
    <col min="2551" max="2551" width="15.140625" style="157" bestFit="1" customWidth="1"/>
    <col min="2552" max="2552" width="5" style="157" customWidth="1"/>
    <col min="2553" max="2553" width="10.28515625" style="157" bestFit="1" customWidth="1"/>
    <col min="2554" max="2554" width="5" style="157" customWidth="1"/>
    <col min="2555" max="2555" width="10.28515625" style="157" bestFit="1" customWidth="1"/>
    <col min="2556" max="2558" width="9" style="157"/>
    <col min="2559" max="2559" width="10.28515625" style="157" bestFit="1" customWidth="1"/>
    <col min="2560" max="2788" width="9" style="157"/>
    <col min="2789" max="2789" width="3.7109375" style="157" customWidth="1"/>
    <col min="2790" max="2790" width="4.85546875" style="157" customWidth="1"/>
    <col min="2791" max="2791" width="5.28515625" style="157" customWidth="1"/>
    <col min="2792" max="2792" width="31.140625" style="157" customWidth="1"/>
    <col min="2793" max="2793" width="7.7109375" style="157" customWidth="1"/>
    <col min="2794" max="2794" width="2.28515625" style="157" customWidth="1"/>
    <col min="2795" max="2795" width="11.7109375" style="157" customWidth="1"/>
    <col min="2796" max="2796" width="2.42578125" style="157" customWidth="1"/>
    <col min="2797" max="2797" width="11.7109375" style="157" customWidth="1"/>
    <col min="2798" max="2798" width="2.28515625" style="157" customWidth="1"/>
    <col min="2799" max="2799" width="10.85546875" style="157" customWidth="1"/>
    <col min="2800" max="2800" width="2.28515625" style="157" customWidth="1"/>
    <col min="2801" max="2801" width="11.140625" style="157" customWidth="1"/>
    <col min="2802" max="2802" width="1.85546875" style="157" customWidth="1"/>
    <col min="2803" max="2803" width="11" style="157" customWidth="1"/>
    <col min="2804" max="2804" width="0.85546875" style="157" customWidth="1"/>
    <col min="2805" max="2805" width="1.85546875" style="157" customWidth="1"/>
    <col min="2806" max="2806" width="11.85546875" style="157" bestFit="1" customWidth="1"/>
    <col min="2807" max="2807" width="15.140625" style="157" bestFit="1" customWidth="1"/>
    <col min="2808" max="2808" width="5" style="157" customWidth="1"/>
    <col min="2809" max="2809" width="10.28515625" style="157" bestFit="1" customWidth="1"/>
    <col min="2810" max="2810" width="5" style="157" customWidth="1"/>
    <col min="2811" max="2811" width="10.28515625" style="157" bestFit="1" customWidth="1"/>
    <col min="2812" max="2814" width="9" style="157"/>
    <col min="2815" max="2815" width="10.28515625" style="157" bestFit="1" customWidth="1"/>
    <col min="2816" max="3044" width="9" style="157"/>
    <col min="3045" max="3045" width="3.7109375" style="157" customWidth="1"/>
    <col min="3046" max="3046" width="4.85546875" style="157" customWidth="1"/>
    <col min="3047" max="3047" width="5.28515625" style="157" customWidth="1"/>
    <col min="3048" max="3048" width="31.140625" style="157" customWidth="1"/>
    <col min="3049" max="3049" width="7.7109375" style="157" customWidth="1"/>
    <col min="3050" max="3050" width="2.28515625" style="157" customWidth="1"/>
    <col min="3051" max="3051" width="11.7109375" style="157" customWidth="1"/>
    <col min="3052" max="3052" width="2.42578125" style="157" customWidth="1"/>
    <col min="3053" max="3053" width="11.7109375" style="157" customWidth="1"/>
    <col min="3054" max="3054" width="2.28515625" style="157" customWidth="1"/>
    <col min="3055" max="3055" width="10.85546875" style="157" customWidth="1"/>
    <col min="3056" max="3056" width="2.28515625" style="157" customWidth="1"/>
    <col min="3057" max="3057" width="11.140625" style="157" customWidth="1"/>
    <col min="3058" max="3058" width="1.85546875" style="157" customWidth="1"/>
    <col min="3059" max="3059" width="11" style="157" customWidth="1"/>
    <col min="3060" max="3060" width="0.85546875" style="157" customWidth="1"/>
    <col min="3061" max="3061" width="1.85546875" style="157" customWidth="1"/>
    <col min="3062" max="3062" width="11.85546875" style="157" bestFit="1" customWidth="1"/>
    <col min="3063" max="3063" width="15.140625" style="157" bestFit="1" customWidth="1"/>
    <col min="3064" max="3064" width="5" style="157" customWidth="1"/>
    <col min="3065" max="3065" width="10.28515625" style="157" bestFit="1" customWidth="1"/>
    <col min="3066" max="3066" width="5" style="157" customWidth="1"/>
    <col min="3067" max="3067" width="10.28515625" style="157" bestFit="1" customWidth="1"/>
    <col min="3068" max="3070" width="9" style="157"/>
    <col min="3071" max="3071" width="10.28515625" style="157" bestFit="1" customWidth="1"/>
    <col min="3072" max="3300" width="9" style="157"/>
    <col min="3301" max="3301" width="3.7109375" style="157" customWidth="1"/>
    <col min="3302" max="3302" width="4.85546875" style="157" customWidth="1"/>
    <col min="3303" max="3303" width="5.28515625" style="157" customWidth="1"/>
    <col min="3304" max="3304" width="31.140625" style="157" customWidth="1"/>
    <col min="3305" max="3305" width="7.7109375" style="157" customWidth="1"/>
    <col min="3306" max="3306" width="2.28515625" style="157" customWidth="1"/>
    <col min="3307" max="3307" width="11.7109375" style="157" customWidth="1"/>
    <col min="3308" max="3308" width="2.42578125" style="157" customWidth="1"/>
    <col min="3309" max="3309" width="11.7109375" style="157" customWidth="1"/>
    <col min="3310" max="3310" width="2.28515625" style="157" customWidth="1"/>
    <col min="3311" max="3311" width="10.85546875" style="157" customWidth="1"/>
    <col min="3312" max="3312" width="2.28515625" style="157" customWidth="1"/>
    <col min="3313" max="3313" width="11.140625" style="157" customWidth="1"/>
    <col min="3314" max="3314" width="1.85546875" style="157" customWidth="1"/>
    <col min="3315" max="3315" width="11" style="157" customWidth="1"/>
    <col min="3316" max="3316" width="0.85546875" style="157" customWidth="1"/>
    <col min="3317" max="3317" width="1.85546875" style="157" customWidth="1"/>
    <col min="3318" max="3318" width="11.85546875" style="157" bestFit="1" customWidth="1"/>
    <col min="3319" max="3319" width="15.140625" style="157" bestFit="1" customWidth="1"/>
    <col min="3320" max="3320" width="5" style="157" customWidth="1"/>
    <col min="3321" max="3321" width="10.28515625" style="157" bestFit="1" customWidth="1"/>
    <col min="3322" max="3322" width="5" style="157" customWidth="1"/>
    <col min="3323" max="3323" width="10.28515625" style="157" bestFit="1" customWidth="1"/>
    <col min="3324" max="3326" width="9" style="157"/>
    <col min="3327" max="3327" width="10.28515625" style="157" bestFit="1" customWidth="1"/>
    <col min="3328" max="3556" width="9" style="157"/>
    <col min="3557" max="3557" width="3.7109375" style="157" customWidth="1"/>
    <col min="3558" max="3558" width="4.85546875" style="157" customWidth="1"/>
    <col min="3559" max="3559" width="5.28515625" style="157" customWidth="1"/>
    <col min="3560" max="3560" width="31.140625" style="157" customWidth="1"/>
    <col min="3561" max="3561" width="7.7109375" style="157" customWidth="1"/>
    <col min="3562" max="3562" width="2.28515625" style="157" customWidth="1"/>
    <col min="3563" max="3563" width="11.7109375" style="157" customWidth="1"/>
    <col min="3564" max="3564" width="2.42578125" style="157" customWidth="1"/>
    <col min="3565" max="3565" width="11.7109375" style="157" customWidth="1"/>
    <col min="3566" max="3566" width="2.28515625" style="157" customWidth="1"/>
    <col min="3567" max="3567" width="10.85546875" style="157" customWidth="1"/>
    <col min="3568" max="3568" width="2.28515625" style="157" customWidth="1"/>
    <col min="3569" max="3569" width="11.140625" style="157" customWidth="1"/>
    <col min="3570" max="3570" width="1.85546875" style="157" customWidth="1"/>
    <col min="3571" max="3571" width="11" style="157" customWidth="1"/>
    <col min="3572" max="3572" width="0.85546875" style="157" customWidth="1"/>
    <col min="3573" max="3573" width="1.85546875" style="157" customWidth="1"/>
    <col min="3574" max="3574" width="11.85546875" style="157" bestFit="1" customWidth="1"/>
    <col min="3575" max="3575" width="15.140625" style="157" bestFit="1" customWidth="1"/>
    <col min="3576" max="3576" width="5" style="157" customWidth="1"/>
    <col min="3577" max="3577" width="10.28515625" style="157" bestFit="1" customWidth="1"/>
    <col min="3578" max="3578" width="5" style="157" customWidth="1"/>
    <col min="3579" max="3579" width="10.28515625" style="157" bestFit="1" customWidth="1"/>
    <col min="3580" max="3582" width="9" style="157"/>
    <col min="3583" max="3583" width="10.28515625" style="157" bestFit="1" customWidth="1"/>
    <col min="3584" max="3812" width="9" style="157"/>
    <col min="3813" max="3813" width="3.7109375" style="157" customWidth="1"/>
    <col min="3814" max="3814" width="4.85546875" style="157" customWidth="1"/>
    <col min="3815" max="3815" width="5.28515625" style="157" customWidth="1"/>
    <col min="3816" max="3816" width="31.140625" style="157" customWidth="1"/>
    <col min="3817" max="3817" width="7.7109375" style="157" customWidth="1"/>
    <col min="3818" max="3818" width="2.28515625" style="157" customWidth="1"/>
    <col min="3819" max="3819" width="11.7109375" style="157" customWidth="1"/>
    <col min="3820" max="3820" width="2.42578125" style="157" customWidth="1"/>
    <col min="3821" max="3821" width="11.7109375" style="157" customWidth="1"/>
    <col min="3822" max="3822" width="2.28515625" style="157" customWidth="1"/>
    <col min="3823" max="3823" width="10.85546875" style="157" customWidth="1"/>
    <col min="3824" max="3824" width="2.28515625" style="157" customWidth="1"/>
    <col min="3825" max="3825" width="11.140625" style="157" customWidth="1"/>
    <col min="3826" max="3826" width="1.85546875" style="157" customWidth="1"/>
    <col min="3827" max="3827" width="11" style="157" customWidth="1"/>
    <col min="3828" max="3828" width="0.85546875" style="157" customWidth="1"/>
    <col min="3829" max="3829" width="1.85546875" style="157" customWidth="1"/>
    <col min="3830" max="3830" width="11.85546875" style="157" bestFit="1" customWidth="1"/>
    <col min="3831" max="3831" width="15.140625" style="157" bestFit="1" customWidth="1"/>
    <col min="3832" max="3832" width="5" style="157" customWidth="1"/>
    <col min="3833" max="3833" width="10.28515625" style="157" bestFit="1" customWidth="1"/>
    <col min="3834" max="3834" width="5" style="157" customWidth="1"/>
    <col min="3835" max="3835" width="10.28515625" style="157" bestFit="1" customWidth="1"/>
    <col min="3836" max="3838" width="9" style="157"/>
    <col min="3839" max="3839" width="10.28515625" style="157" bestFit="1" customWidth="1"/>
    <col min="3840" max="4068" width="9" style="157"/>
    <col min="4069" max="4069" width="3.7109375" style="157" customWidth="1"/>
    <col min="4070" max="4070" width="4.85546875" style="157" customWidth="1"/>
    <col min="4071" max="4071" width="5.28515625" style="157" customWidth="1"/>
    <col min="4072" max="4072" width="31.140625" style="157" customWidth="1"/>
    <col min="4073" max="4073" width="7.7109375" style="157" customWidth="1"/>
    <col min="4074" max="4074" width="2.28515625" style="157" customWidth="1"/>
    <col min="4075" max="4075" width="11.7109375" style="157" customWidth="1"/>
    <col min="4076" max="4076" width="2.42578125" style="157" customWidth="1"/>
    <col min="4077" max="4077" width="11.7109375" style="157" customWidth="1"/>
    <col min="4078" max="4078" width="2.28515625" style="157" customWidth="1"/>
    <col min="4079" max="4079" width="10.85546875" style="157" customWidth="1"/>
    <col min="4080" max="4080" width="2.28515625" style="157" customWidth="1"/>
    <col min="4081" max="4081" width="11.140625" style="157" customWidth="1"/>
    <col min="4082" max="4082" width="1.85546875" style="157" customWidth="1"/>
    <col min="4083" max="4083" width="11" style="157" customWidth="1"/>
    <col min="4084" max="4084" width="0.85546875" style="157" customWidth="1"/>
    <col min="4085" max="4085" width="1.85546875" style="157" customWidth="1"/>
    <col min="4086" max="4086" width="11.85546875" style="157" bestFit="1" customWidth="1"/>
    <col min="4087" max="4087" width="15.140625" style="157" bestFit="1" customWidth="1"/>
    <col min="4088" max="4088" width="5" style="157" customWidth="1"/>
    <col min="4089" max="4089" width="10.28515625" style="157" bestFit="1" customWidth="1"/>
    <col min="4090" max="4090" width="5" style="157" customWidth="1"/>
    <col min="4091" max="4091" width="10.28515625" style="157" bestFit="1" customWidth="1"/>
    <col min="4092" max="4094" width="9" style="157"/>
    <col min="4095" max="4095" width="10.28515625" style="157" bestFit="1" customWidth="1"/>
    <col min="4096" max="4324" width="9" style="157"/>
    <col min="4325" max="4325" width="3.7109375" style="157" customWidth="1"/>
    <col min="4326" max="4326" width="4.85546875" style="157" customWidth="1"/>
    <col min="4327" max="4327" width="5.28515625" style="157" customWidth="1"/>
    <col min="4328" max="4328" width="31.140625" style="157" customWidth="1"/>
    <col min="4329" max="4329" width="7.7109375" style="157" customWidth="1"/>
    <col min="4330" max="4330" width="2.28515625" style="157" customWidth="1"/>
    <col min="4331" max="4331" width="11.7109375" style="157" customWidth="1"/>
    <col min="4332" max="4332" width="2.42578125" style="157" customWidth="1"/>
    <col min="4333" max="4333" width="11.7109375" style="157" customWidth="1"/>
    <col min="4334" max="4334" width="2.28515625" style="157" customWidth="1"/>
    <col min="4335" max="4335" width="10.85546875" style="157" customWidth="1"/>
    <col min="4336" max="4336" width="2.28515625" style="157" customWidth="1"/>
    <col min="4337" max="4337" width="11.140625" style="157" customWidth="1"/>
    <col min="4338" max="4338" width="1.85546875" style="157" customWidth="1"/>
    <col min="4339" max="4339" width="11" style="157" customWidth="1"/>
    <col min="4340" max="4340" width="0.85546875" style="157" customWidth="1"/>
    <col min="4341" max="4341" width="1.85546875" style="157" customWidth="1"/>
    <col min="4342" max="4342" width="11.85546875" style="157" bestFit="1" customWidth="1"/>
    <col min="4343" max="4343" width="15.140625" style="157" bestFit="1" customWidth="1"/>
    <col min="4344" max="4344" width="5" style="157" customWidth="1"/>
    <col min="4345" max="4345" width="10.28515625" style="157" bestFit="1" customWidth="1"/>
    <col min="4346" max="4346" width="5" style="157" customWidth="1"/>
    <col min="4347" max="4347" width="10.28515625" style="157" bestFit="1" customWidth="1"/>
    <col min="4348" max="4350" width="9" style="157"/>
    <col min="4351" max="4351" width="10.28515625" style="157" bestFit="1" customWidth="1"/>
    <col min="4352" max="4580" width="9" style="157"/>
    <col min="4581" max="4581" width="3.7109375" style="157" customWidth="1"/>
    <col min="4582" max="4582" width="4.85546875" style="157" customWidth="1"/>
    <col min="4583" max="4583" width="5.28515625" style="157" customWidth="1"/>
    <col min="4584" max="4584" width="31.140625" style="157" customWidth="1"/>
    <col min="4585" max="4585" width="7.7109375" style="157" customWidth="1"/>
    <col min="4586" max="4586" width="2.28515625" style="157" customWidth="1"/>
    <col min="4587" max="4587" width="11.7109375" style="157" customWidth="1"/>
    <col min="4588" max="4588" width="2.42578125" style="157" customWidth="1"/>
    <col min="4589" max="4589" width="11.7109375" style="157" customWidth="1"/>
    <col min="4590" max="4590" width="2.28515625" style="157" customWidth="1"/>
    <col min="4591" max="4591" width="10.85546875" style="157" customWidth="1"/>
    <col min="4592" max="4592" width="2.28515625" style="157" customWidth="1"/>
    <col min="4593" max="4593" width="11.140625" style="157" customWidth="1"/>
    <col min="4594" max="4594" width="1.85546875" style="157" customWidth="1"/>
    <col min="4595" max="4595" width="11" style="157" customWidth="1"/>
    <col min="4596" max="4596" width="0.85546875" style="157" customWidth="1"/>
    <col min="4597" max="4597" width="1.85546875" style="157" customWidth="1"/>
    <col min="4598" max="4598" width="11.85546875" style="157" bestFit="1" customWidth="1"/>
    <col min="4599" max="4599" width="15.140625" style="157" bestFit="1" customWidth="1"/>
    <col min="4600" max="4600" width="5" style="157" customWidth="1"/>
    <col min="4601" max="4601" width="10.28515625" style="157" bestFit="1" customWidth="1"/>
    <col min="4602" max="4602" width="5" style="157" customWidth="1"/>
    <col min="4603" max="4603" width="10.28515625" style="157" bestFit="1" customWidth="1"/>
    <col min="4604" max="4606" width="9" style="157"/>
    <col min="4607" max="4607" width="10.28515625" style="157" bestFit="1" customWidth="1"/>
    <col min="4608" max="4836" width="9" style="157"/>
    <col min="4837" max="4837" width="3.7109375" style="157" customWidth="1"/>
    <col min="4838" max="4838" width="4.85546875" style="157" customWidth="1"/>
    <col min="4839" max="4839" width="5.28515625" style="157" customWidth="1"/>
    <col min="4840" max="4840" width="31.140625" style="157" customWidth="1"/>
    <col min="4841" max="4841" width="7.7109375" style="157" customWidth="1"/>
    <col min="4842" max="4842" width="2.28515625" style="157" customWidth="1"/>
    <col min="4843" max="4843" width="11.7109375" style="157" customWidth="1"/>
    <col min="4844" max="4844" width="2.42578125" style="157" customWidth="1"/>
    <col min="4845" max="4845" width="11.7109375" style="157" customWidth="1"/>
    <col min="4846" max="4846" width="2.28515625" style="157" customWidth="1"/>
    <col min="4847" max="4847" width="10.85546875" style="157" customWidth="1"/>
    <col min="4848" max="4848" width="2.28515625" style="157" customWidth="1"/>
    <col min="4849" max="4849" width="11.140625" style="157" customWidth="1"/>
    <col min="4850" max="4850" width="1.85546875" style="157" customWidth="1"/>
    <col min="4851" max="4851" width="11" style="157" customWidth="1"/>
    <col min="4852" max="4852" width="0.85546875" style="157" customWidth="1"/>
    <col min="4853" max="4853" width="1.85546875" style="157" customWidth="1"/>
    <col min="4854" max="4854" width="11.85546875" style="157" bestFit="1" customWidth="1"/>
    <col min="4855" max="4855" width="15.140625" style="157" bestFit="1" customWidth="1"/>
    <col min="4856" max="4856" width="5" style="157" customWidth="1"/>
    <col min="4857" max="4857" width="10.28515625" style="157" bestFit="1" customWidth="1"/>
    <col min="4858" max="4858" width="5" style="157" customWidth="1"/>
    <col min="4859" max="4859" width="10.28515625" style="157" bestFit="1" customWidth="1"/>
    <col min="4860" max="4862" width="9" style="157"/>
    <col min="4863" max="4863" width="10.28515625" style="157" bestFit="1" customWidth="1"/>
    <col min="4864" max="5092" width="9" style="157"/>
    <col min="5093" max="5093" width="3.7109375" style="157" customWidth="1"/>
    <col min="5094" max="5094" width="4.85546875" style="157" customWidth="1"/>
    <col min="5095" max="5095" width="5.28515625" style="157" customWidth="1"/>
    <col min="5096" max="5096" width="31.140625" style="157" customWidth="1"/>
    <col min="5097" max="5097" width="7.7109375" style="157" customWidth="1"/>
    <col min="5098" max="5098" width="2.28515625" style="157" customWidth="1"/>
    <col min="5099" max="5099" width="11.7109375" style="157" customWidth="1"/>
    <col min="5100" max="5100" width="2.42578125" style="157" customWidth="1"/>
    <col min="5101" max="5101" width="11.7109375" style="157" customWidth="1"/>
    <col min="5102" max="5102" width="2.28515625" style="157" customWidth="1"/>
    <col min="5103" max="5103" width="10.85546875" style="157" customWidth="1"/>
    <col min="5104" max="5104" width="2.28515625" style="157" customWidth="1"/>
    <col min="5105" max="5105" width="11.140625" style="157" customWidth="1"/>
    <col min="5106" max="5106" width="1.85546875" style="157" customWidth="1"/>
    <col min="5107" max="5107" width="11" style="157" customWidth="1"/>
    <col min="5108" max="5108" width="0.85546875" style="157" customWidth="1"/>
    <col min="5109" max="5109" width="1.85546875" style="157" customWidth="1"/>
    <col min="5110" max="5110" width="11.85546875" style="157" bestFit="1" customWidth="1"/>
    <col min="5111" max="5111" width="15.140625" style="157" bestFit="1" customWidth="1"/>
    <col min="5112" max="5112" width="5" style="157" customWidth="1"/>
    <col min="5113" max="5113" width="10.28515625" style="157" bestFit="1" customWidth="1"/>
    <col min="5114" max="5114" width="5" style="157" customWidth="1"/>
    <col min="5115" max="5115" width="10.28515625" style="157" bestFit="1" customWidth="1"/>
    <col min="5116" max="5118" width="9" style="157"/>
    <col min="5119" max="5119" width="10.28515625" style="157" bestFit="1" customWidth="1"/>
    <col min="5120" max="5348" width="9" style="157"/>
    <col min="5349" max="5349" width="3.7109375" style="157" customWidth="1"/>
    <col min="5350" max="5350" width="4.85546875" style="157" customWidth="1"/>
    <col min="5351" max="5351" width="5.28515625" style="157" customWidth="1"/>
    <col min="5352" max="5352" width="31.140625" style="157" customWidth="1"/>
    <col min="5353" max="5353" width="7.7109375" style="157" customWidth="1"/>
    <col min="5354" max="5354" width="2.28515625" style="157" customWidth="1"/>
    <col min="5355" max="5355" width="11.7109375" style="157" customWidth="1"/>
    <col min="5356" max="5356" width="2.42578125" style="157" customWidth="1"/>
    <col min="5357" max="5357" width="11.7109375" style="157" customWidth="1"/>
    <col min="5358" max="5358" width="2.28515625" style="157" customWidth="1"/>
    <col min="5359" max="5359" width="10.85546875" style="157" customWidth="1"/>
    <col min="5360" max="5360" width="2.28515625" style="157" customWidth="1"/>
    <col min="5361" max="5361" width="11.140625" style="157" customWidth="1"/>
    <col min="5362" max="5362" width="1.85546875" style="157" customWidth="1"/>
    <col min="5363" max="5363" width="11" style="157" customWidth="1"/>
    <col min="5364" max="5364" width="0.85546875" style="157" customWidth="1"/>
    <col min="5365" max="5365" width="1.85546875" style="157" customWidth="1"/>
    <col min="5366" max="5366" width="11.85546875" style="157" bestFit="1" customWidth="1"/>
    <col min="5367" max="5367" width="15.140625" style="157" bestFit="1" customWidth="1"/>
    <col min="5368" max="5368" width="5" style="157" customWidth="1"/>
    <col min="5369" max="5369" width="10.28515625" style="157" bestFit="1" customWidth="1"/>
    <col min="5370" max="5370" width="5" style="157" customWidth="1"/>
    <col min="5371" max="5371" width="10.28515625" style="157" bestFit="1" customWidth="1"/>
    <col min="5372" max="5374" width="9" style="157"/>
    <col min="5375" max="5375" width="10.28515625" style="157" bestFit="1" customWidth="1"/>
    <col min="5376" max="5604" width="9" style="157"/>
    <col min="5605" max="5605" width="3.7109375" style="157" customWidth="1"/>
    <col min="5606" max="5606" width="4.85546875" style="157" customWidth="1"/>
    <col min="5607" max="5607" width="5.28515625" style="157" customWidth="1"/>
    <col min="5608" max="5608" width="31.140625" style="157" customWidth="1"/>
    <col min="5609" max="5609" width="7.7109375" style="157" customWidth="1"/>
    <col min="5610" max="5610" width="2.28515625" style="157" customWidth="1"/>
    <col min="5611" max="5611" width="11.7109375" style="157" customWidth="1"/>
    <col min="5612" max="5612" width="2.42578125" style="157" customWidth="1"/>
    <col min="5613" max="5613" width="11.7109375" style="157" customWidth="1"/>
    <col min="5614" max="5614" width="2.28515625" style="157" customWidth="1"/>
    <col min="5615" max="5615" width="10.85546875" style="157" customWidth="1"/>
    <col min="5616" max="5616" width="2.28515625" style="157" customWidth="1"/>
    <col min="5617" max="5617" width="11.140625" style="157" customWidth="1"/>
    <col min="5618" max="5618" width="1.85546875" style="157" customWidth="1"/>
    <col min="5619" max="5619" width="11" style="157" customWidth="1"/>
    <col min="5620" max="5620" width="0.85546875" style="157" customWidth="1"/>
    <col min="5621" max="5621" width="1.85546875" style="157" customWidth="1"/>
    <col min="5622" max="5622" width="11.85546875" style="157" bestFit="1" customWidth="1"/>
    <col min="5623" max="5623" width="15.140625" style="157" bestFit="1" customWidth="1"/>
    <col min="5624" max="5624" width="5" style="157" customWidth="1"/>
    <col min="5625" max="5625" width="10.28515625" style="157" bestFit="1" customWidth="1"/>
    <col min="5626" max="5626" width="5" style="157" customWidth="1"/>
    <col min="5627" max="5627" width="10.28515625" style="157" bestFit="1" customWidth="1"/>
    <col min="5628" max="5630" width="9" style="157"/>
    <col min="5631" max="5631" width="10.28515625" style="157" bestFit="1" customWidth="1"/>
    <col min="5632" max="5860" width="9" style="157"/>
    <col min="5861" max="5861" width="3.7109375" style="157" customWidth="1"/>
    <col min="5862" max="5862" width="4.85546875" style="157" customWidth="1"/>
    <col min="5863" max="5863" width="5.28515625" style="157" customWidth="1"/>
    <col min="5864" max="5864" width="31.140625" style="157" customWidth="1"/>
    <col min="5865" max="5865" width="7.7109375" style="157" customWidth="1"/>
    <col min="5866" max="5866" width="2.28515625" style="157" customWidth="1"/>
    <col min="5867" max="5867" width="11.7109375" style="157" customWidth="1"/>
    <col min="5868" max="5868" width="2.42578125" style="157" customWidth="1"/>
    <col min="5869" max="5869" width="11.7109375" style="157" customWidth="1"/>
    <col min="5870" max="5870" width="2.28515625" style="157" customWidth="1"/>
    <col min="5871" max="5871" width="10.85546875" style="157" customWidth="1"/>
    <col min="5872" max="5872" width="2.28515625" style="157" customWidth="1"/>
    <col min="5873" max="5873" width="11.140625" style="157" customWidth="1"/>
    <col min="5874" max="5874" width="1.85546875" style="157" customWidth="1"/>
    <col min="5875" max="5875" width="11" style="157" customWidth="1"/>
    <col min="5876" max="5876" width="0.85546875" style="157" customWidth="1"/>
    <col min="5877" max="5877" width="1.85546875" style="157" customWidth="1"/>
    <col min="5878" max="5878" width="11.85546875" style="157" bestFit="1" customWidth="1"/>
    <col min="5879" max="5879" width="15.140625" style="157" bestFit="1" customWidth="1"/>
    <col min="5880" max="5880" width="5" style="157" customWidth="1"/>
    <col min="5881" max="5881" width="10.28515625" style="157" bestFit="1" customWidth="1"/>
    <col min="5882" max="5882" width="5" style="157" customWidth="1"/>
    <col min="5883" max="5883" width="10.28515625" style="157" bestFit="1" customWidth="1"/>
    <col min="5884" max="5886" width="9" style="157"/>
    <col min="5887" max="5887" width="10.28515625" style="157" bestFit="1" customWidth="1"/>
    <col min="5888" max="6116" width="9" style="157"/>
    <col min="6117" max="6117" width="3.7109375" style="157" customWidth="1"/>
    <col min="6118" max="6118" width="4.85546875" style="157" customWidth="1"/>
    <col min="6119" max="6119" width="5.28515625" style="157" customWidth="1"/>
    <col min="6120" max="6120" width="31.140625" style="157" customWidth="1"/>
    <col min="6121" max="6121" width="7.7109375" style="157" customWidth="1"/>
    <col min="6122" max="6122" width="2.28515625" style="157" customWidth="1"/>
    <col min="6123" max="6123" width="11.7109375" style="157" customWidth="1"/>
    <col min="6124" max="6124" width="2.42578125" style="157" customWidth="1"/>
    <col min="6125" max="6125" width="11.7109375" style="157" customWidth="1"/>
    <col min="6126" max="6126" width="2.28515625" style="157" customWidth="1"/>
    <col min="6127" max="6127" width="10.85546875" style="157" customWidth="1"/>
    <col min="6128" max="6128" width="2.28515625" style="157" customWidth="1"/>
    <col min="6129" max="6129" width="11.140625" style="157" customWidth="1"/>
    <col min="6130" max="6130" width="1.85546875" style="157" customWidth="1"/>
    <col min="6131" max="6131" width="11" style="157" customWidth="1"/>
    <col min="6132" max="6132" width="0.85546875" style="157" customWidth="1"/>
    <col min="6133" max="6133" width="1.85546875" style="157" customWidth="1"/>
    <col min="6134" max="6134" width="11.85546875" style="157" bestFit="1" customWidth="1"/>
    <col min="6135" max="6135" width="15.140625" style="157" bestFit="1" customWidth="1"/>
    <col min="6136" max="6136" width="5" style="157" customWidth="1"/>
    <col min="6137" max="6137" width="10.28515625" style="157" bestFit="1" customWidth="1"/>
    <col min="6138" max="6138" width="5" style="157" customWidth="1"/>
    <col min="6139" max="6139" width="10.28515625" style="157" bestFit="1" customWidth="1"/>
    <col min="6140" max="6142" width="9" style="157"/>
    <col min="6143" max="6143" width="10.28515625" style="157" bestFit="1" customWidth="1"/>
    <col min="6144" max="6372" width="9" style="157"/>
    <col min="6373" max="6373" width="3.7109375" style="157" customWidth="1"/>
    <col min="6374" max="6374" width="4.85546875" style="157" customWidth="1"/>
    <col min="6375" max="6375" width="5.28515625" style="157" customWidth="1"/>
    <col min="6376" max="6376" width="31.140625" style="157" customWidth="1"/>
    <col min="6377" max="6377" width="7.7109375" style="157" customWidth="1"/>
    <col min="6378" max="6378" width="2.28515625" style="157" customWidth="1"/>
    <col min="6379" max="6379" width="11.7109375" style="157" customWidth="1"/>
    <col min="6380" max="6380" width="2.42578125" style="157" customWidth="1"/>
    <col min="6381" max="6381" width="11.7109375" style="157" customWidth="1"/>
    <col min="6382" max="6382" width="2.28515625" style="157" customWidth="1"/>
    <col min="6383" max="6383" width="10.85546875" style="157" customWidth="1"/>
    <col min="6384" max="6384" width="2.28515625" style="157" customWidth="1"/>
    <col min="6385" max="6385" width="11.140625" style="157" customWidth="1"/>
    <col min="6386" max="6386" width="1.85546875" style="157" customWidth="1"/>
    <col min="6387" max="6387" width="11" style="157" customWidth="1"/>
    <col min="6388" max="6388" width="0.85546875" style="157" customWidth="1"/>
    <col min="6389" max="6389" width="1.85546875" style="157" customWidth="1"/>
    <col min="6390" max="6390" width="11.85546875" style="157" bestFit="1" customWidth="1"/>
    <col min="6391" max="6391" width="15.140625" style="157" bestFit="1" customWidth="1"/>
    <col min="6392" max="6392" width="5" style="157" customWidth="1"/>
    <col min="6393" max="6393" width="10.28515625" style="157" bestFit="1" customWidth="1"/>
    <col min="6394" max="6394" width="5" style="157" customWidth="1"/>
    <col min="6395" max="6395" width="10.28515625" style="157" bestFit="1" customWidth="1"/>
    <col min="6396" max="6398" width="9" style="157"/>
    <col min="6399" max="6399" width="10.28515625" style="157" bestFit="1" customWidth="1"/>
    <col min="6400" max="6628" width="9" style="157"/>
    <col min="6629" max="6629" width="3.7109375" style="157" customWidth="1"/>
    <col min="6630" max="6630" width="4.85546875" style="157" customWidth="1"/>
    <col min="6631" max="6631" width="5.28515625" style="157" customWidth="1"/>
    <col min="6632" max="6632" width="31.140625" style="157" customWidth="1"/>
    <col min="6633" max="6633" width="7.7109375" style="157" customWidth="1"/>
    <col min="6634" max="6634" width="2.28515625" style="157" customWidth="1"/>
    <col min="6635" max="6635" width="11.7109375" style="157" customWidth="1"/>
    <col min="6636" max="6636" width="2.42578125" style="157" customWidth="1"/>
    <col min="6637" max="6637" width="11.7109375" style="157" customWidth="1"/>
    <col min="6638" max="6638" width="2.28515625" style="157" customWidth="1"/>
    <col min="6639" max="6639" width="10.85546875" style="157" customWidth="1"/>
    <col min="6640" max="6640" width="2.28515625" style="157" customWidth="1"/>
    <col min="6641" max="6641" width="11.140625" style="157" customWidth="1"/>
    <col min="6642" max="6642" width="1.85546875" style="157" customWidth="1"/>
    <col min="6643" max="6643" width="11" style="157" customWidth="1"/>
    <col min="6644" max="6644" width="0.85546875" style="157" customWidth="1"/>
    <col min="6645" max="6645" width="1.85546875" style="157" customWidth="1"/>
    <col min="6646" max="6646" width="11.85546875" style="157" bestFit="1" customWidth="1"/>
    <col min="6647" max="6647" width="15.140625" style="157" bestFit="1" customWidth="1"/>
    <col min="6648" max="6648" width="5" style="157" customWidth="1"/>
    <col min="6649" max="6649" width="10.28515625" style="157" bestFit="1" customWidth="1"/>
    <col min="6650" max="6650" width="5" style="157" customWidth="1"/>
    <col min="6651" max="6651" width="10.28515625" style="157" bestFit="1" customWidth="1"/>
    <col min="6652" max="6654" width="9" style="157"/>
    <col min="6655" max="6655" width="10.28515625" style="157" bestFit="1" customWidth="1"/>
    <col min="6656" max="6884" width="9" style="157"/>
    <col min="6885" max="6885" width="3.7109375" style="157" customWidth="1"/>
    <col min="6886" max="6886" width="4.85546875" style="157" customWidth="1"/>
    <col min="6887" max="6887" width="5.28515625" style="157" customWidth="1"/>
    <col min="6888" max="6888" width="31.140625" style="157" customWidth="1"/>
    <col min="6889" max="6889" width="7.7109375" style="157" customWidth="1"/>
    <col min="6890" max="6890" width="2.28515625" style="157" customWidth="1"/>
    <col min="6891" max="6891" width="11.7109375" style="157" customWidth="1"/>
    <col min="6892" max="6892" width="2.42578125" style="157" customWidth="1"/>
    <col min="6893" max="6893" width="11.7109375" style="157" customWidth="1"/>
    <col min="6894" max="6894" width="2.28515625" style="157" customWidth="1"/>
    <col min="6895" max="6895" width="10.85546875" style="157" customWidth="1"/>
    <col min="6896" max="6896" width="2.28515625" style="157" customWidth="1"/>
    <col min="6897" max="6897" width="11.140625" style="157" customWidth="1"/>
    <col min="6898" max="6898" width="1.85546875" style="157" customWidth="1"/>
    <col min="6899" max="6899" width="11" style="157" customWidth="1"/>
    <col min="6900" max="6900" width="0.85546875" style="157" customWidth="1"/>
    <col min="6901" max="6901" width="1.85546875" style="157" customWidth="1"/>
    <col min="6902" max="6902" width="11.85546875" style="157" bestFit="1" customWidth="1"/>
    <col min="6903" max="6903" width="15.140625" style="157" bestFit="1" customWidth="1"/>
    <col min="6904" max="6904" width="5" style="157" customWidth="1"/>
    <col min="6905" max="6905" width="10.28515625" style="157" bestFit="1" customWidth="1"/>
    <col min="6906" max="6906" width="5" style="157" customWidth="1"/>
    <col min="6907" max="6907" width="10.28515625" style="157" bestFit="1" customWidth="1"/>
    <col min="6908" max="6910" width="9" style="157"/>
    <col min="6911" max="6911" width="10.28515625" style="157" bestFit="1" customWidth="1"/>
    <col min="6912" max="7140" width="9" style="157"/>
    <col min="7141" max="7141" width="3.7109375" style="157" customWidth="1"/>
    <col min="7142" max="7142" width="4.85546875" style="157" customWidth="1"/>
    <col min="7143" max="7143" width="5.28515625" style="157" customWidth="1"/>
    <col min="7144" max="7144" width="31.140625" style="157" customWidth="1"/>
    <col min="7145" max="7145" width="7.7109375" style="157" customWidth="1"/>
    <col min="7146" max="7146" width="2.28515625" style="157" customWidth="1"/>
    <col min="7147" max="7147" width="11.7109375" style="157" customWidth="1"/>
    <col min="7148" max="7148" width="2.42578125" style="157" customWidth="1"/>
    <col min="7149" max="7149" width="11.7109375" style="157" customWidth="1"/>
    <col min="7150" max="7150" width="2.28515625" style="157" customWidth="1"/>
    <col min="7151" max="7151" width="10.85546875" style="157" customWidth="1"/>
    <col min="7152" max="7152" width="2.28515625" style="157" customWidth="1"/>
    <col min="7153" max="7153" width="11.140625" style="157" customWidth="1"/>
    <col min="7154" max="7154" width="1.85546875" style="157" customWidth="1"/>
    <col min="7155" max="7155" width="11" style="157" customWidth="1"/>
    <col min="7156" max="7156" width="0.85546875" style="157" customWidth="1"/>
    <col min="7157" max="7157" width="1.85546875" style="157" customWidth="1"/>
    <col min="7158" max="7158" width="11.85546875" style="157" bestFit="1" customWidth="1"/>
    <col min="7159" max="7159" width="15.140625" style="157" bestFit="1" customWidth="1"/>
    <col min="7160" max="7160" width="5" style="157" customWidth="1"/>
    <col min="7161" max="7161" width="10.28515625" style="157" bestFit="1" customWidth="1"/>
    <col min="7162" max="7162" width="5" style="157" customWidth="1"/>
    <col min="7163" max="7163" width="10.28515625" style="157" bestFit="1" customWidth="1"/>
    <col min="7164" max="7166" width="9" style="157"/>
    <col min="7167" max="7167" width="10.28515625" style="157" bestFit="1" customWidth="1"/>
    <col min="7168" max="7396" width="9" style="157"/>
    <col min="7397" max="7397" width="3.7109375" style="157" customWidth="1"/>
    <col min="7398" max="7398" width="4.85546875" style="157" customWidth="1"/>
    <col min="7399" max="7399" width="5.28515625" style="157" customWidth="1"/>
    <col min="7400" max="7400" width="31.140625" style="157" customWidth="1"/>
    <col min="7401" max="7401" width="7.7109375" style="157" customWidth="1"/>
    <col min="7402" max="7402" width="2.28515625" style="157" customWidth="1"/>
    <col min="7403" max="7403" width="11.7109375" style="157" customWidth="1"/>
    <col min="7404" max="7404" width="2.42578125" style="157" customWidth="1"/>
    <col min="7405" max="7405" width="11.7109375" style="157" customWidth="1"/>
    <col min="7406" max="7406" width="2.28515625" style="157" customWidth="1"/>
    <col min="7407" max="7407" width="10.85546875" style="157" customWidth="1"/>
    <col min="7408" max="7408" width="2.28515625" style="157" customWidth="1"/>
    <col min="7409" max="7409" width="11.140625" style="157" customWidth="1"/>
    <col min="7410" max="7410" width="1.85546875" style="157" customWidth="1"/>
    <col min="7411" max="7411" width="11" style="157" customWidth="1"/>
    <col min="7412" max="7412" width="0.85546875" style="157" customWidth="1"/>
    <col min="7413" max="7413" width="1.85546875" style="157" customWidth="1"/>
    <col min="7414" max="7414" width="11.85546875" style="157" bestFit="1" customWidth="1"/>
    <col min="7415" max="7415" width="15.140625" style="157" bestFit="1" customWidth="1"/>
    <col min="7416" max="7416" width="5" style="157" customWidth="1"/>
    <col min="7417" max="7417" width="10.28515625" style="157" bestFit="1" customWidth="1"/>
    <col min="7418" max="7418" width="5" style="157" customWidth="1"/>
    <col min="7419" max="7419" width="10.28515625" style="157" bestFit="1" customWidth="1"/>
    <col min="7420" max="7422" width="9" style="157"/>
    <col min="7423" max="7423" width="10.28515625" style="157" bestFit="1" customWidth="1"/>
    <col min="7424" max="7652" width="9" style="157"/>
    <col min="7653" max="7653" width="3.7109375" style="157" customWidth="1"/>
    <col min="7654" max="7654" width="4.85546875" style="157" customWidth="1"/>
    <col min="7655" max="7655" width="5.28515625" style="157" customWidth="1"/>
    <col min="7656" max="7656" width="31.140625" style="157" customWidth="1"/>
    <col min="7657" max="7657" width="7.7109375" style="157" customWidth="1"/>
    <col min="7658" max="7658" width="2.28515625" style="157" customWidth="1"/>
    <col min="7659" max="7659" width="11.7109375" style="157" customWidth="1"/>
    <col min="7660" max="7660" width="2.42578125" style="157" customWidth="1"/>
    <col min="7661" max="7661" width="11.7109375" style="157" customWidth="1"/>
    <col min="7662" max="7662" width="2.28515625" style="157" customWidth="1"/>
    <col min="7663" max="7663" width="10.85546875" style="157" customWidth="1"/>
    <col min="7664" max="7664" width="2.28515625" style="157" customWidth="1"/>
    <col min="7665" max="7665" width="11.140625" style="157" customWidth="1"/>
    <col min="7666" max="7666" width="1.85546875" style="157" customWidth="1"/>
    <col min="7667" max="7667" width="11" style="157" customWidth="1"/>
    <col min="7668" max="7668" width="0.85546875" style="157" customWidth="1"/>
    <col min="7669" max="7669" width="1.85546875" style="157" customWidth="1"/>
    <col min="7670" max="7670" width="11.85546875" style="157" bestFit="1" customWidth="1"/>
    <col min="7671" max="7671" width="15.140625" style="157" bestFit="1" customWidth="1"/>
    <col min="7672" max="7672" width="5" style="157" customWidth="1"/>
    <col min="7673" max="7673" width="10.28515625" style="157" bestFit="1" customWidth="1"/>
    <col min="7674" max="7674" width="5" style="157" customWidth="1"/>
    <col min="7675" max="7675" width="10.28515625" style="157" bestFit="1" customWidth="1"/>
    <col min="7676" max="7678" width="9" style="157"/>
    <col min="7679" max="7679" width="10.28515625" style="157" bestFit="1" customWidth="1"/>
    <col min="7680" max="7908" width="9" style="157"/>
    <col min="7909" max="7909" width="3.7109375" style="157" customWidth="1"/>
    <col min="7910" max="7910" width="4.85546875" style="157" customWidth="1"/>
    <col min="7911" max="7911" width="5.28515625" style="157" customWidth="1"/>
    <col min="7912" max="7912" width="31.140625" style="157" customWidth="1"/>
    <col min="7913" max="7913" width="7.7109375" style="157" customWidth="1"/>
    <col min="7914" max="7914" width="2.28515625" style="157" customWidth="1"/>
    <col min="7915" max="7915" width="11.7109375" style="157" customWidth="1"/>
    <col min="7916" max="7916" width="2.42578125" style="157" customWidth="1"/>
    <col min="7917" max="7917" width="11.7109375" style="157" customWidth="1"/>
    <col min="7918" max="7918" width="2.28515625" style="157" customWidth="1"/>
    <col min="7919" max="7919" width="10.85546875" style="157" customWidth="1"/>
    <col min="7920" max="7920" width="2.28515625" style="157" customWidth="1"/>
    <col min="7921" max="7921" width="11.140625" style="157" customWidth="1"/>
    <col min="7922" max="7922" width="1.85546875" style="157" customWidth="1"/>
    <col min="7923" max="7923" width="11" style="157" customWidth="1"/>
    <col min="7924" max="7924" width="0.85546875" style="157" customWidth="1"/>
    <col min="7925" max="7925" width="1.85546875" style="157" customWidth="1"/>
    <col min="7926" max="7926" width="11.85546875" style="157" bestFit="1" customWidth="1"/>
    <col min="7927" max="7927" width="15.140625" style="157" bestFit="1" customWidth="1"/>
    <col min="7928" max="7928" width="5" style="157" customWidth="1"/>
    <col min="7929" max="7929" width="10.28515625" style="157" bestFit="1" customWidth="1"/>
    <col min="7930" max="7930" width="5" style="157" customWidth="1"/>
    <col min="7931" max="7931" width="10.28515625" style="157" bestFit="1" customWidth="1"/>
    <col min="7932" max="7934" width="9" style="157"/>
    <col min="7935" max="7935" width="10.28515625" style="157" bestFit="1" customWidth="1"/>
    <col min="7936" max="8164" width="9" style="157"/>
    <col min="8165" max="8165" width="3.7109375" style="157" customWidth="1"/>
    <col min="8166" max="8166" width="4.85546875" style="157" customWidth="1"/>
    <col min="8167" max="8167" width="5.28515625" style="157" customWidth="1"/>
    <col min="8168" max="8168" width="31.140625" style="157" customWidth="1"/>
    <col min="8169" max="8169" width="7.7109375" style="157" customWidth="1"/>
    <col min="8170" max="8170" width="2.28515625" style="157" customWidth="1"/>
    <col min="8171" max="8171" width="11.7109375" style="157" customWidth="1"/>
    <col min="8172" max="8172" width="2.42578125" style="157" customWidth="1"/>
    <col min="8173" max="8173" width="11.7109375" style="157" customWidth="1"/>
    <col min="8174" max="8174" width="2.28515625" style="157" customWidth="1"/>
    <col min="8175" max="8175" width="10.85546875" style="157" customWidth="1"/>
    <col min="8176" max="8176" width="2.28515625" style="157" customWidth="1"/>
    <col min="8177" max="8177" width="11.140625" style="157" customWidth="1"/>
    <col min="8178" max="8178" width="1.85546875" style="157" customWidth="1"/>
    <col min="8179" max="8179" width="11" style="157" customWidth="1"/>
    <col min="8180" max="8180" width="0.85546875" style="157" customWidth="1"/>
    <col min="8181" max="8181" width="1.85546875" style="157" customWidth="1"/>
    <col min="8182" max="8182" width="11.85546875" style="157" bestFit="1" customWidth="1"/>
    <col min="8183" max="8183" width="15.140625" style="157" bestFit="1" customWidth="1"/>
    <col min="8184" max="8184" width="5" style="157" customWidth="1"/>
    <col min="8185" max="8185" width="10.28515625" style="157" bestFit="1" customWidth="1"/>
    <col min="8186" max="8186" width="5" style="157" customWidth="1"/>
    <col min="8187" max="8187" width="10.28515625" style="157" bestFit="1" customWidth="1"/>
    <col min="8188" max="8190" width="9" style="157"/>
    <col min="8191" max="8191" width="10.28515625" style="157" bestFit="1" customWidth="1"/>
    <col min="8192" max="8420" width="9" style="157"/>
    <col min="8421" max="8421" width="3.7109375" style="157" customWidth="1"/>
    <col min="8422" max="8422" width="4.85546875" style="157" customWidth="1"/>
    <col min="8423" max="8423" width="5.28515625" style="157" customWidth="1"/>
    <col min="8424" max="8424" width="31.140625" style="157" customWidth="1"/>
    <col min="8425" max="8425" width="7.7109375" style="157" customWidth="1"/>
    <col min="8426" max="8426" width="2.28515625" style="157" customWidth="1"/>
    <col min="8427" max="8427" width="11.7109375" style="157" customWidth="1"/>
    <col min="8428" max="8428" width="2.42578125" style="157" customWidth="1"/>
    <col min="8429" max="8429" width="11.7109375" style="157" customWidth="1"/>
    <col min="8430" max="8430" width="2.28515625" style="157" customWidth="1"/>
    <col min="8431" max="8431" width="10.85546875" style="157" customWidth="1"/>
    <col min="8432" max="8432" width="2.28515625" style="157" customWidth="1"/>
    <col min="8433" max="8433" width="11.140625" style="157" customWidth="1"/>
    <col min="8434" max="8434" width="1.85546875" style="157" customWidth="1"/>
    <col min="8435" max="8435" width="11" style="157" customWidth="1"/>
    <col min="8436" max="8436" width="0.85546875" style="157" customWidth="1"/>
    <col min="8437" max="8437" width="1.85546875" style="157" customWidth="1"/>
    <col min="8438" max="8438" width="11.85546875" style="157" bestFit="1" customWidth="1"/>
    <col min="8439" max="8439" width="15.140625" style="157" bestFit="1" customWidth="1"/>
    <col min="8440" max="8440" width="5" style="157" customWidth="1"/>
    <col min="8441" max="8441" width="10.28515625" style="157" bestFit="1" customWidth="1"/>
    <col min="8442" max="8442" width="5" style="157" customWidth="1"/>
    <col min="8443" max="8443" width="10.28515625" style="157" bestFit="1" customWidth="1"/>
    <col min="8444" max="8446" width="9" style="157"/>
    <col min="8447" max="8447" width="10.28515625" style="157" bestFit="1" customWidth="1"/>
    <col min="8448" max="8676" width="9" style="157"/>
    <col min="8677" max="8677" width="3.7109375" style="157" customWidth="1"/>
    <col min="8678" max="8678" width="4.85546875" style="157" customWidth="1"/>
    <col min="8679" max="8679" width="5.28515625" style="157" customWidth="1"/>
    <col min="8680" max="8680" width="31.140625" style="157" customWidth="1"/>
    <col min="8681" max="8681" width="7.7109375" style="157" customWidth="1"/>
    <col min="8682" max="8682" width="2.28515625" style="157" customWidth="1"/>
    <col min="8683" max="8683" width="11.7109375" style="157" customWidth="1"/>
    <col min="8684" max="8684" width="2.42578125" style="157" customWidth="1"/>
    <col min="8685" max="8685" width="11.7109375" style="157" customWidth="1"/>
    <col min="8686" max="8686" width="2.28515625" style="157" customWidth="1"/>
    <col min="8687" max="8687" width="10.85546875" style="157" customWidth="1"/>
    <col min="8688" max="8688" width="2.28515625" style="157" customWidth="1"/>
    <col min="8689" max="8689" width="11.140625" style="157" customWidth="1"/>
    <col min="8690" max="8690" width="1.85546875" style="157" customWidth="1"/>
    <col min="8691" max="8691" width="11" style="157" customWidth="1"/>
    <col min="8692" max="8692" width="0.85546875" style="157" customWidth="1"/>
    <col min="8693" max="8693" width="1.85546875" style="157" customWidth="1"/>
    <col min="8694" max="8694" width="11.85546875" style="157" bestFit="1" customWidth="1"/>
    <col min="8695" max="8695" width="15.140625" style="157" bestFit="1" customWidth="1"/>
    <col min="8696" max="8696" width="5" style="157" customWidth="1"/>
    <col min="8697" max="8697" width="10.28515625" style="157" bestFit="1" customWidth="1"/>
    <col min="8698" max="8698" width="5" style="157" customWidth="1"/>
    <col min="8699" max="8699" width="10.28515625" style="157" bestFit="1" customWidth="1"/>
    <col min="8700" max="8702" width="9" style="157"/>
    <col min="8703" max="8703" width="10.28515625" style="157" bestFit="1" customWidth="1"/>
    <col min="8704" max="8932" width="9" style="157"/>
    <col min="8933" max="8933" width="3.7109375" style="157" customWidth="1"/>
    <col min="8934" max="8934" width="4.85546875" style="157" customWidth="1"/>
    <col min="8935" max="8935" width="5.28515625" style="157" customWidth="1"/>
    <col min="8936" max="8936" width="31.140625" style="157" customWidth="1"/>
    <col min="8937" max="8937" width="7.7109375" style="157" customWidth="1"/>
    <col min="8938" max="8938" width="2.28515625" style="157" customWidth="1"/>
    <col min="8939" max="8939" width="11.7109375" style="157" customWidth="1"/>
    <col min="8940" max="8940" width="2.42578125" style="157" customWidth="1"/>
    <col min="8941" max="8941" width="11.7109375" style="157" customWidth="1"/>
    <col min="8942" max="8942" width="2.28515625" style="157" customWidth="1"/>
    <col min="8943" max="8943" width="10.85546875" style="157" customWidth="1"/>
    <col min="8944" max="8944" width="2.28515625" style="157" customWidth="1"/>
    <col min="8945" max="8945" width="11.140625" style="157" customWidth="1"/>
    <col min="8946" max="8946" width="1.85546875" style="157" customWidth="1"/>
    <col min="8947" max="8947" width="11" style="157" customWidth="1"/>
    <col min="8948" max="8948" width="0.85546875" style="157" customWidth="1"/>
    <col min="8949" max="8949" width="1.85546875" style="157" customWidth="1"/>
    <col min="8950" max="8950" width="11.85546875" style="157" bestFit="1" customWidth="1"/>
    <col min="8951" max="8951" width="15.140625" style="157" bestFit="1" customWidth="1"/>
    <col min="8952" max="8952" width="5" style="157" customWidth="1"/>
    <col min="8953" max="8953" width="10.28515625" style="157" bestFit="1" customWidth="1"/>
    <col min="8954" max="8954" width="5" style="157" customWidth="1"/>
    <col min="8955" max="8955" width="10.28515625" style="157" bestFit="1" customWidth="1"/>
    <col min="8956" max="8958" width="9" style="157"/>
    <col min="8959" max="8959" width="10.28515625" style="157" bestFit="1" customWidth="1"/>
    <col min="8960" max="9188" width="9" style="157"/>
    <col min="9189" max="9189" width="3.7109375" style="157" customWidth="1"/>
    <col min="9190" max="9190" width="4.85546875" style="157" customWidth="1"/>
    <col min="9191" max="9191" width="5.28515625" style="157" customWidth="1"/>
    <col min="9192" max="9192" width="31.140625" style="157" customWidth="1"/>
    <col min="9193" max="9193" width="7.7109375" style="157" customWidth="1"/>
    <col min="9194" max="9194" width="2.28515625" style="157" customWidth="1"/>
    <col min="9195" max="9195" width="11.7109375" style="157" customWidth="1"/>
    <col min="9196" max="9196" width="2.42578125" style="157" customWidth="1"/>
    <col min="9197" max="9197" width="11.7109375" style="157" customWidth="1"/>
    <col min="9198" max="9198" width="2.28515625" style="157" customWidth="1"/>
    <col min="9199" max="9199" width="10.85546875" style="157" customWidth="1"/>
    <col min="9200" max="9200" width="2.28515625" style="157" customWidth="1"/>
    <col min="9201" max="9201" width="11.140625" style="157" customWidth="1"/>
    <col min="9202" max="9202" width="1.85546875" style="157" customWidth="1"/>
    <col min="9203" max="9203" width="11" style="157" customWidth="1"/>
    <col min="9204" max="9204" width="0.85546875" style="157" customWidth="1"/>
    <col min="9205" max="9205" width="1.85546875" style="157" customWidth="1"/>
    <col min="9206" max="9206" width="11.85546875" style="157" bestFit="1" customWidth="1"/>
    <col min="9207" max="9207" width="15.140625" style="157" bestFit="1" customWidth="1"/>
    <col min="9208" max="9208" width="5" style="157" customWidth="1"/>
    <col min="9209" max="9209" width="10.28515625" style="157" bestFit="1" customWidth="1"/>
    <col min="9210" max="9210" width="5" style="157" customWidth="1"/>
    <col min="9211" max="9211" width="10.28515625" style="157" bestFit="1" customWidth="1"/>
    <col min="9212" max="9214" width="9" style="157"/>
    <col min="9215" max="9215" width="10.28515625" style="157" bestFit="1" customWidth="1"/>
    <col min="9216" max="9444" width="9" style="157"/>
    <col min="9445" max="9445" width="3.7109375" style="157" customWidth="1"/>
    <col min="9446" max="9446" width="4.85546875" style="157" customWidth="1"/>
    <col min="9447" max="9447" width="5.28515625" style="157" customWidth="1"/>
    <col min="9448" max="9448" width="31.140625" style="157" customWidth="1"/>
    <col min="9449" max="9449" width="7.7109375" style="157" customWidth="1"/>
    <col min="9450" max="9450" width="2.28515625" style="157" customWidth="1"/>
    <col min="9451" max="9451" width="11.7109375" style="157" customWidth="1"/>
    <col min="9452" max="9452" width="2.42578125" style="157" customWidth="1"/>
    <col min="9453" max="9453" width="11.7109375" style="157" customWidth="1"/>
    <col min="9454" max="9454" width="2.28515625" style="157" customWidth="1"/>
    <col min="9455" max="9455" width="10.85546875" style="157" customWidth="1"/>
    <col min="9456" max="9456" width="2.28515625" style="157" customWidth="1"/>
    <col min="9457" max="9457" width="11.140625" style="157" customWidth="1"/>
    <col min="9458" max="9458" width="1.85546875" style="157" customWidth="1"/>
    <col min="9459" max="9459" width="11" style="157" customWidth="1"/>
    <col min="9460" max="9460" width="0.85546875" style="157" customWidth="1"/>
    <col min="9461" max="9461" width="1.85546875" style="157" customWidth="1"/>
    <col min="9462" max="9462" width="11.85546875" style="157" bestFit="1" customWidth="1"/>
    <col min="9463" max="9463" width="15.140625" style="157" bestFit="1" customWidth="1"/>
    <col min="9464" max="9464" width="5" style="157" customWidth="1"/>
    <col min="9465" max="9465" width="10.28515625" style="157" bestFit="1" customWidth="1"/>
    <col min="9466" max="9466" width="5" style="157" customWidth="1"/>
    <col min="9467" max="9467" width="10.28515625" style="157" bestFit="1" customWidth="1"/>
    <col min="9468" max="9470" width="9" style="157"/>
    <col min="9471" max="9471" width="10.28515625" style="157" bestFit="1" customWidth="1"/>
    <col min="9472" max="9700" width="9" style="157"/>
    <col min="9701" max="9701" width="3.7109375" style="157" customWidth="1"/>
    <col min="9702" max="9702" width="4.85546875" style="157" customWidth="1"/>
    <col min="9703" max="9703" width="5.28515625" style="157" customWidth="1"/>
    <col min="9704" max="9704" width="31.140625" style="157" customWidth="1"/>
    <col min="9705" max="9705" width="7.7109375" style="157" customWidth="1"/>
    <col min="9706" max="9706" width="2.28515625" style="157" customWidth="1"/>
    <col min="9707" max="9707" width="11.7109375" style="157" customWidth="1"/>
    <col min="9708" max="9708" width="2.42578125" style="157" customWidth="1"/>
    <col min="9709" max="9709" width="11.7109375" style="157" customWidth="1"/>
    <col min="9710" max="9710" width="2.28515625" style="157" customWidth="1"/>
    <col min="9711" max="9711" width="10.85546875" style="157" customWidth="1"/>
    <col min="9712" max="9712" width="2.28515625" style="157" customWidth="1"/>
    <col min="9713" max="9713" width="11.140625" style="157" customWidth="1"/>
    <col min="9714" max="9714" width="1.85546875" style="157" customWidth="1"/>
    <col min="9715" max="9715" width="11" style="157" customWidth="1"/>
    <col min="9716" max="9716" width="0.85546875" style="157" customWidth="1"/>
    <col min="9717" max="9717" width="1.85546875" style="157" customWidth="1"/>
    <col min="9718" max="9718" width="11.85546875" style="157" bestFit="1" customWidth="1"/>
    <col min="9719" max="9719" width="15.140625" style="157" bestFit="1" customWidth="1"/>
    <col min="9720" max="9720" width="5" style="157" customWidth="1"/>
    <col min="9721" max="9721" width="10.28515625" style="157" bestFit="1" customWidth="1"/>
    <col min="9722" max="9722" width="5" style="157" customWidth="1"/>
    <col min="9723" max="9723" width="10.28515625" style="157" bestFit="1" customWidth="1"/>
    <col min="9724" max="9726" width="9" style="157"/>
    <col min="9727" max="9727" width="10.28515625" style="157" bestFit="1" customWidth="1"/>
    <col min="9728" max="9956" width="9" style="157"/>
    <col min="9957" max="9957" width="3.7109375" style="157" customWidth="1"/>
    <col min="9958" max="9958" width="4.85546875" style="157" customWidth="1"/>
    <col min="9959" max="9959" width="5.28515625" style="157" customWidth="1"/>
    <col min="9960" max="9960" width="31.140625" style="157" customWidth="1"/>
    <col min="9961" max="9961" width="7.7109375" style="157" customWidth="1"/>
    <col min="9962" max="9962" width="2.28515625" style="157" customWidth="1"/>
    <col min="9963" max="9963" width="11.7109375" style="157" customWidth="1"/>
    <col min="9964" max="9964" width="2.42578125" style="157" customWidth="1"/>
    <col min="9965" max="9965" width="11.7109375" style="157" customWidth="1"/>
    <col min="9966" max="9966" width="2.28515625" style="157" customWidth="1"/>
    <col min="9967" max="9967" width="10.85546875" style="157" customWidth="1"/>
    <col min="9968" max="9968" width="2.28515625" style="157" customWidth="1"/>
    <col min="9969" max="9969" width="11.140625" style="157" customWidth="1"/>
    <col min="9970" max="9970" width="1.85546875" style="157" customWidth="1"/>
    <col min="9971" max="9971" width="11" style="157" customWidth="1"/>
    <col min="9972" max="9972" width="0.85546875" style="157" customWidth="1"/>
    <col min="9973" max="9973" width="1.85546875" style="157" customWidth="1"/>
    <col min="9974" max="9974" width="11.85546875" style="157" bestFit="1" customWidth="1"/>
    <col min="9975" max="9975" width="15.140625" style="157" bestFit="1" customWidth="1"/>
    <col min="9976" max="9976" width="5" style="157" customWidth="1"/>
    <col min="9977" max="9977" width="10.28515625" style="157" bestFit="1" customWidth="1"/>
    <col min="9978" max="9978" width="5" style="157" customWidth="1"/>
    <col min="9979" max="9979" width="10.28515625" style="157" bestFit="1" customWidth="1"/>
    <col min="9980" max="9982" width="9" style="157"/>
    <col min="9983" max="9983" width="10.28515625" style="157" bestFit="1" customWidth="1"/>
    <col min="9984" max="10212" width="9" style="157"/>
    <col min="10213" max="10213" width="3.7109375" style="157" customWidth="1"/>
    <col min="10214" max="10214" width="4.85546875" style="157" customWidth="1"/>
    <col min="10215" max="10215" width="5.28515625" style="157" customWidth="1"/>
    <col min="10216" max="10216" width="31.140625" style="157" customWidth="1"/>
    <col min="10217" max="10217" width="7.7109375" style="157" customWidth="1"/>
    <col min="10218" max="10218" width="2.28515625" style="157" customWidth="1"/>
    <col min="10219" max="10219" width="11.7109375" style="157" customWidth="1"/>
    <col min="10220" max="10220" width="2.42578125" style="157" customWidth="1"/>
    <col min="10221" max="10221" width="11.7109375" style="157" customWidth="1"/>
    <col min="10222" max="10222" width="2.28515625" style="157" customWidth="1"/>
    <col min="10223" max="10223" width="10.85546875" style="157" customWidth="1"/>
    <col min="10224" max="10224" width="2.28515625" style="157" customWidth="1"/>
    <col min="10225" max="10225" width="11.140625" style="157" customWidth="1"/>
    <col min="10226" max="10226" width="1.85546875" style="157" customWidth="1"/>
    <col min="10227" max="10227" width="11" style="157" customWidth="1"/>
    <col min="10228" max="10228" width="0.85546875" style="157" customWidth="1"/>
    <col min="10229" max="10229" width="1.85546875" style="157" customWidth="1"/>
    <col min="10230" max="10230" width="11.85546875" style="157" bestFit="1" customWidth="1"/>
    <col min="10231" max="10231" width="15.140625" style="157" bestFit="1" customWidth="1"/>
    <col min="10232" max="10232" width="5" style="157" customWidth="1"/>
    <col min="10233" max="10233" width="10.28515625" style="157" bestFit="1" customWidth="1"/>
    <col min="10234" max="10234" width="5" style="157" customWidth="1"/>
    <col min="10235" max="10235" width="10.28515625" style="157" bestFit="1" customWidth="1"/>
    <col min="10236" max="10238" width="9" style="157"/>
    <col min="10239" max="10239" width="10.28515625" style="157" bestFit="1" customWidth="1"/>
    <col min="10240" max="10468" width="9" style="157"/>
    <col min="10469" max="10469" width="3.7109375" style="157" customWidth="1"/>
    <col min="10470" max="10470" width="4.85546875" style="157" customWidth="1"/>
    <col min="10471" max="10471" width="5.28515625" style="157" customWidth="1"/>
    <col min="10472" max="10472" width="31.140625" style="157" customWidth="1"/>
    <col min="10473" max="10473" width="7.7109375" style="157" customWidth="1"/>
    <col min="10474" max="10474" width="2.28515625" style="157" customWidth="1"/>
    <col min="10475" max="10475" width="11.7109375" style="157" customWidth="1"/>
    <col min="10476" max="10476" width="2.42578125" style="157" customWidth="1"/>
    <col min="10477" max="10477" width="11.7109375" style="157" customWidth="1"/>
    <col min="10478" max="10478" width="2.28515625" style="157" customWidth="1"/>
    <col min="10479" max="10479" width="10.85546875" style="157" customWidth="1"/>
    <col min="10480" max="10480" width="2.28515625" style="157" customWidth="1"/>
    <col min="10481" max="10481" width="11.140625" style="157" customWidth="1"/>
    <col min="10482" max="10482" width="1.85546875" style="157" customWidth="1"/>
    <col min="10483" max="10483" width="11" style="157" customWidth="1"/>
    <col min="10484" max="10484" width="0.85546875" style="157" customWidth="1"/>
    <col min="10485" max="10485" width="1.85546875" style="157" customWidth="1"/>
    <col min="10486" max="10486" width="11.85546875" style="157" bestFit="1" customWidth="1"/>
    <col min="10487" max="10487" width="15.140625" style="157" bestFit="1" customWidth="1"/>
    <col min="10488" max="10488" width="5" style="157" customWidth="1"/>
    <col min="10489" max="10489" width="10.28515625" style="157" bestFit="1" customWidth="1"/>
    <col min="10490" max="10490" width="5" style="157" customWidth="1"/>
    <col min="10491" max="10491" width="10.28515625" style="157" bestFit="1" customWidth="1"/>
    <col min="10492" max="10494" width="9" style="157"/>
    <col min="10495" max="10495" width="10.28515625" style="157" bestFit="1" customWidth="1"/>
    <col min="10496" max="10724" width="9" style="157"/>
    <col min="10725" max="10725" width="3.7109375" style="157" customWidth="1"/>
    <col min="10726" max="10726" width="4.85546875" style="157" customWidth="1"/>
    <col min="10727" max="10727" width="5.28515625" style="157" customWidth="1"/>
    <col min="10728" max="10728" width="31.140625" style="157" customWidth="1"/>
    <col min="10729" max="10729" width="7.7109375" style="157" customWidth="1"/>
    <col min="10730" max="10730" width="2.28515625" style="157" customWidth="1"/>
    <col min="10731" max="10731" width="11.7109375" style="157" customWidth="1"/>
    <col min="10732" max="10732" width="2.42578125" style="157" customWidth="1"/>
    <col min="10733" max="10733" width="11.7109375" style="157" customWidth="1"/>
    <col min="10734" max="10734" width="2.28515625" style="157" customWidth="1"/>
    <col min="10735" max="10735" width="10.85546875" style="157" customWidth="1"/>
    <col min="10736" max="10736" width="2.28515625" style="157" customWidth="1"/>
    <col min="10737" max="10737" width="11.140625" style="157" customWidth="1"/>
    <col min="10738" max="10738" width="1.85546875" style="157" customWidth="1"/>
    <col min="10739" max="10739" width="11" style="157" customWidth="1"/>
    <col min="10740" max="10740" width="0.85546875" style="157" customWidth="1"/>
    <col min="10741" max="10741" width="1.85546875" style="157" customWidth="1"/>
    <col min="10742" max="10742" width="11.85546875" style="157" bestFit="1" customWidth="1"/>
    <col min="10743" max="10743" width="15.140625" style="157" bestFit="1" customWidth="1"/>
    <col min="10744" max="10744" width="5" style="157" customWidth="1"/>
    <col min="10745" max="10745" width="10.28515625" style="157" bestFit="1" customWidth="1"/>
    <col min="10746" max="10746" width="5" style="157" customWidth="1"/>
    <col min="10747" max="10747" width="10.28515625" style="157" bestFit="1" customWidth="1"/>
    <col min="10748" max="10750" width="9" style="157"/>
    <col min="10751" max="10751" width="10.28515625" style="157" bestFit="1" customWidth="1"/>
    <col min="10752" max="10980" width="9" style="157"/>
    <col min="10981" max="10981" width="3.7109375" style="157" customWidth="1"/>
    <col min="10982" max="10982" width="4.85546875" style="157" customWidth="1"/>
    <col min="10983" max="10983" width="5.28515625" style="157" customWidth="1"/>
    <col min="10984" max="10984" width="31.140625" style="157" customWidth="1"/>
    <col min="10985" max="10985" width="7.7109375" style="157" customWidth="1"/>
    <col min="10986" max="10986" width="2.28515625" style="157" customWidth="1"/>
    <col min="10987" max="10987" width="11.7109375" style="157" customWidth="1"/>
    <col min="10988" max="10988" width="2.42578125" style="157" customWidth="1"/>
    <col min="10989" max="10989" width="11.7109375" style="157" customWidth="1"/>
    <col min="10990" max="10990" width="2.28515625" style="157" customWidth="1"/>
    <col min="10991" max="10991" width="10.85546875" style="157" customWidth="1"/>
    <col min="10992" max="10992" width="2.28515625" style="157" customWidth="1"/>
    <col min="10993" max="10993" width="11.140625" style="157" customWidth="1"/>
    <col min="10994" max="10994" width="1.85546875" style="157" customWidth="1"/>
    <col min="10995" max="10995" width="11" style="157" customWidth="1"/>
    <col min="10996" max="10996" width="0.85546875" style="157" customWidth="1"/>
    <col min="10997" max="10997" width="1.85546875" style="157" customWidth="1"/>
    <col min="10998" max="10998" width="11.85546875" style="157" bestFit="1" customWidth="1"/>
    <col min="10999" max="10999" width="15.140625" style="157" bestFit="1" customWidth="1"/>
    <col min="11000" max="11000" width="5" style="157" customWidth="1"/>
    <col min="11001" max="11001" width="10.28515625" style="157" bestFit="1" customWidth="1"/>
    <col min="11002" max="11002" width="5" style="157" customWidth="1"/>
    <col min="11003" max="11003" width="10.28515625" style="157" bestFit="1" customWidth="1"/>
    <col min="11004" max="11006" width="9" style="157"/>
    <col min="11007" max="11007" width="10.28515625" style="157" bestFit="1" customWidth="1"/>
    <col min="11008" max="11236" width="9" style="157"/>
    <col min="11237" max="11237" width="3.7109375" style="157" customWidth="1"/>
    <col min="11238" max="11238" width="4.85546875" style="157" customWidth="1"/>
    <col min="11239" max="11239" width="5.28515625" style="157" customWidth="1"/>
    <col min="11240" max="11240" width="31.140625" style="157" customWidth="1"/>
    <col min="11241" max="11241" width="7.7109375" style="157" customWidth="1"/>
    <col min="11242" max="11242" width="2.28515625" style="157" customWidth="1"/>
    <col min="11243" max="11243" width="11.7109375" style="157" customWidth="1"/>
    <col min="11244" max="11244" width="2.42578125" style="157" customWidth="1"/>
    <col min="11245" max="11245" width="11.7109375" style="157" customWidth="1"/>
    <col min="11246" max="11246" width="2.28515625" style="157" customWidth="1"/>
    <col min="11247" max="11247" width="10.85546875" style="157" customWidth="1"/>
    <col min="11248" max="11248" width="2.28515625" style="157" customWidth="1"/>
    <col min="11249" max="11249" width="11.140625" style="157" customWidth="1"/>
    <col min="11250" max="11250" width="1.85546875" style="157" customWidth="1"/>
    <col min="11251" max="11251" width="11" style="157" customWidth="1"/>
    <col min="11252" max="11252" width="0.85546875" style="157" customWidth="1"/>
    <col min="11253" max="11253" width="1.85546875" style="157" customWidth="1"/>
    <col min="11254" max="11254" width="11.85546875" style="157" bestFit="1" customWidth="1"/>
    <col min="11255" max="11255" width="15.140625" style="157" bestFit="1" customWidth="1"/>
    <col min="11256" max="11256" width="5" style="157" customWidth="1"/>
    <col min="11257" max="11257" width="10.28515625" style="157" bestFit="1" customWidth="1"/>
    <col min="11258" max="11258" width="5" style="157" customWidth="1"/>
    <col min="11259" max="11259" width="10.28515625" style="157" bestFit="1" customWidth="1"/>
    <col min="11260" max="11262" width="9" style="157"/>
    <col min="11263" max="11263" width="10.28515625" style="157" bestFit="1" customWidth="1"/>
    <col min="11264" max="11492" width="9" style="157"/>
    <col min="11493" max="11493" width="3.7109375" style="157" customWidth="1"/>
    <col min="11494" max="11494" width="4.85546875" style="157" customWidth="1"/>
    <col min="11495" max="11495" width="5.28515625" style="157" customWidth="1"/>
    <col min="11496" max="11496" width="31.140625" style="157" customWidth="1"/>
    <col min="11497" max="11497" width="7.7109375" style="157" customWidth="1"/>
    <col min="11498" max="11498" width="2.28515625" style="157" customWidth="1"/>
    <col min="11499" max="11499" width="11.7109375" style="157" customWidth="1"/>
    <col min="11500" max="11500" width="2.42578125" style="157" customWidth="1"/>
    <col min="11501" max="11501" width="11.7109375" style="157" customWidth="1"/>
    <col min="11502" max="11502" width="2.28515625" style="157" customWidth="1"/>
    <col min="11503" max="11503" width="10.85546875" style="157" customWidth="1"/>
    <col min="11504" max="11504" width="2.28515625" style="157" customWidth="1"/>
    <col min="11505" max="11505" width="11.140625" style="157" customWidth="1"/>
    <col min="11506" max="11506" width="1.85546875" style="157" customWidth="1"/>
    <col min="11507" max="11507" width="11" style="157" customWidth="1"/>
    <col min="11508" max="11508" width="0.85546875" style="157" customWidth="1"/>
    <col min="11509" max="11509" width="1.85546875" style="157" customWidth="1"/>
    <col min="11510" max="11510" width="11.85546875" style="157" bestFit="1" customWidth="1"/>
    <col min="11511" max="11511" width="15.140625" style="157" bestFit="1" customWidth="1"/>
    <col min="11512" max="11512" width="5" style="157" customWidth="1"/>
    <col min="11513" max="11513" width="10.28515625" style="157" bestFit="1" customWidth="1"/>
    <col min="11514" max="11514" width="5" style="157" customWidth="1"/>
    <col min="11515" max="11515" width="10.28515625" style="157" bestFit="1" customWidth="1"/>
    <col min="11516" max="11518" width="9" style="157"/>
    <col min="11519" max="11519" width="10.28515625" style="157" bestFit="1" customWidth="1"/>
    <col min="11520" max="11748" width="9" style="157"/>
    <col min="11749" max="11749" width="3.7109375" style="157" customWidth="1"/>
    <col min="11750" max="11750" width="4.85546875" style="157" customWidth="1"/>
    <col min="11751" max="11751" width="5.28515625" style="157" customWidth="1"/>
    <col min="11752" max="11752" width="31.140625" style="157" customWidth="1"/>
    <col min="11753" max="11753" width="7.7109375" style="157" customWidth="1"/>
    <col min="11754" max="11754" width="2.28515625" style="157" customWidth="1"/>
    <col min="11755" max="11755" width="11.7109375" style="157" customWidth="1"/>
    <col min="11756" max="11756" width="2.42578125" style="157" customWidth="1"/>
    <col min="11757" max="11757" width="11.7109375" style="157" customWidth="1"/>
    <col min="11758" max="11758" width="2.28515625" style="157" customWidth="1"/>
    <col min="11759" max="11759" width="10.85546875" style="157" customWidth="1"/>
    <col min="11760" max="11760" width="2.28515625" style="157" customWidth="1"/>
    <col min="11761" max="11761" width="11.140625" style="157" customWidth="1"/>
    <col min="11762" max="11762" width="1.85546875" style="157" customWidth="1"/>
    <col min="11763" max="11763" width="11" style="157" customWidth="1"/>
    <col min="11764" max="11764" width="0.85546875" style="157" customWidth="1"/>
    <col min="11765" max="11765" width="1.85546875" style="157" customWidth="1"/>
    <col min="11766" max="11766" width="11.85546875" style="157" bestFit="1" customWidth="1"/>
    <col min="11767" max="11767" width="15.140625" style="157" bestFit="1" customWidth="1"/>
    <col min="11768" max="11768" width="5" style="157" customWidth="1"/>
    <col min="11769" max="11769" width="10.28515625" style="157" bestFit="1" customWidth="1"/>
    <col min="11770" max="11770" width="5" style="157" customWidth="1"/>
    <col min="11771" max="11771" width="10.28515625" style="157" bestFit="1" customWidth="1"/>
    <col min="11772" max="11774" width="9" style="157"/>
    <col min="11775" max="11775" width="10.28515625" style="157" bestFit="1" customWidth="1"/>
    <col min="11776" max="12004" width="9" style="157"/>
    <col min="12005" max="12005" width="3.7109375" style="157" customWidth="1"/>
    <col min="12006" max="12006" width="4.85546875" style="157" customWidth="1"/>
    <col min="12007" max="12007" width="5.28515625" style="157" customWidth="1"/>
    <col min="12008" max="12008" width="31.140625" style="157" customWidth="1"/>
    <col min="12009" max="12009" width="7.7109375" style="157" customWidth="1"/>
    <col min="12010" max="12010" width="2.28515625" style="157" customWidth="1"/>
    <col min="12011" max="12011" width="11.7109375" style="157" customWidth="1"/>
    <col min="12012" max="12012" width="2.42578125" style="157" customWidth="1"/>
    <col min="12013" max="12013" width="11.7109375" style="157" customWidth="1"/>
    <col min="12014" max="12014" width="2.28515625" style="157" customWidth="1"/>
    <col min="12015" max="12015" width="10.85546875" style="157" customWidth="1"/>
    <col min="12016" max="12016" width="2.28515625" style="157" customWidth="1"/>
    <col min="12017" max="12017" width="11.140625" style="157" customWidth="1"/>
    <col min="12018" max="12018" width="1.85546875" style="157" customWidth="1"/>
    <col min="12019" max="12019" width="11" style="157" customWidth="1"/>
    <col min="12020" max="12020" width="0.85546875" style="157" customWidth="1"/>
    <col min="12021" max="12021" width="1.85546875" style="157" customWidth="1"/>
    <col min="12022" max="12022" width="11.85546875" style="157" bestFit="1" customWidth="1"/>
    <col min="12023" max="12023" width="15.140625" style="157" bestFit="1" customWidth="1"/>
    <col min="12024" max="12024" width="5" style="157" customWidth="1"/>
    <col min="12025" max="12025" width="10.28515625" style="157" bestFit="1" customWidth="1"/>
    <col min="12026" max="12026" width="5" style="157" customWidth="1"/>
    <col min="12027" max="12027" width="10.28515625" style="157" bestFit="1" customWidth="1"/>
    <col min="12028" max="12030" width="9" style="157"/>
    <col min="12031" max="12031" width="10.28515625" style="157" bestFit="1" customWidth="1"/>
    <col min="12032" max="12260" width="9" style="157"/>
    <col min="12261" max="12261" width="3.7109375" style="157" customWidth="1"/>
    <col min="12262" max="12262" width="4.85546875" style="157" customWidth="1"/>
    <col min="12263" max="12263" width="5.28515625" style="157" customWidth="1"/>
    <col min="12264" max="12264" width="31.140625" style="157" customWidth="1"/>
    <col min="12265" max="12265" width="7.7109375" style="157" customWidth="1"/>
    <col min="12266" max="12266" width="2.28515625" style="157" customWidth="1"/>
    <col min="12267" max="12267" width="11.7109375" style="157" customWidth="1"/>
    <col min="12268" max="12268" width="2.42578125" style="157" customWidth="1"/>
    <col min="12269" max="12269" width="11.7109375" style="157" customWidth="1"/>
    <col min="12270" max="12270" width="2.28515625" style="157" customWidth="1"/>
    <col min="12271" max="12271" width="10.85546875" style="157" customWidth="1"/>
    <col min="12272" max="12272" width="2.28515625" style="157" customWidth="1"/>
    <col min="12273" max="12273" width="11.140625" style="157" customWidth="1"/>
    <col min="12274" max="12274" width="1.85546875" style="157" customWidth="1"/>
    <col min="12275" max="12275" width="11" style="157" customWidth="1"/>
    <col min="12276" max="12276" width="0.85546875" style="157" customWidth="1"/>
    <col min="12277" max="12277" width="1.85546875" style="157" customWidth="1"/>
    <col min="12278" max="12278" width="11.85546875" style="157" bestFit="1" customWidth="1"/>
    <col min="12279" max="12279" width="15.140625" style="157" bestFit="1" customWidth="1"/>
    <col min="12280" max="12280" width="5" style="157" customWidth="1"/>
    <col min="12281" max="12281" width="10.28515625" style="157" bestFit="1" customWidth="1"/>
    <col min="12282" max="12282" width="5" style="157" customWidth="1"/>
    <col min="12283" max="12283" width="10.28515625" style="157" bestFit="1" customWidth="1"/>
    <col min="12284" max="12286" width="9" style="157"/>
    <col min="12287" max="12287" width="10.28515625" style="157" bestFit="1" customWidth="1"/>
    <col min="12288" max="12516" width="9" style="157"/>
    <col min="12517" max="12517" width="3.7109375" style="157" customWidth="1"/>
    <col min="12518" max="12518" width="4.85546875" style="157" customWidth="1"/>
    <col min="12519" max="12519" width="5.28515625" style="157" customWidth="1"/>
    <col min="12520" max="12520" width="31.140625" style="157" customWidth="1"/>
    <col min="12521" max="12521" width="7.7109375" style="157" customWidth="1"/>
    <col min="12522" max="12522" width="2.28515625" style="157" customWidth="1"/>
    <col min="12523" max="12523" width="11.7109375" style="157" customWidth="1"/>
    <col min="12524" max="12524" width="2.42578125" style="157" customWidth="1"/>
    <col min="12525" max="12525" width="11.7109375" style="157" customWidth="1"/>
    <col min="12526" max="12526" width="2.28515625" style="157" customWidth="1"/>
    <col min="12527" max="12527" width="10.85546875" style="157" customWidth="1"/>
    <col min="12528" max="12528" width="2.28515625" style="157" customWidth="1"/>
    <col min="12529" max="12529" width="11.140625" style="157" customWidth="1"/>
    <col min="12530" max="12530" width="1.85546875" style="157" customWidth="1"/>
    <col min="12531" max="12531" width="11" style="157" customWidth="1"/>
    <col min="12532" max="12532" width="0.85546875" style="157" customWidth="1"/>
    <col min="12533" max="12533" width="1.85546875" style="157" customWidth="1"/>
    <col min="12534" max="12534" width="11.85546875" style="157" bestFit="1" customWidth="1"/>
    <col min="12535" max="12535" width="15.140625" style="157" bestFit="1" customWidth="1"/>
    <col min="12536" max="12536" width="5" style="157" customWidth="1"/>
    <col min="12537" max="12537" width="10.28515625" style="157" bestFit="1" customWidth="1"/>
    <col min="12538" max="12538" width="5" style="157" customWidth="1"/>
    <col min="12539" max="12539" width="10.28515625" style="157" bestFit="1" customWidth="1"/>
    <col min="12540" max="12542" width="9" style="157"/>
    <col min="12543" max="12543" width="10.28515625" style="157" bestFit="1" customWidth="1"/>
    <col min="12544" max="12772" width="9" style="157"/>
    <col min="12773" max="12773" width="3.7109375" style="157" customWidth="1"/>
    <col min="12774" max="12774" width="4.85546875" style="157" customWidth="1"/>
    <col min="12775" max="12775" width="5.28515625" style="157" customWidth="1"/>
    <col min="12776" max="12776" width="31.140625" style="157" customWidth="1"/>
    <col min="12777" max="12777" width="7.7109375" style="157" customWidth="1"/>
    <col min="12778" max="12778" width="2.28515625" style="157" customWidth="1"/>
    <col min="12779" max="12779" width="11.7109375" style="157" customWidth="1"/>
    <col min="12780" max="12780" width="2.42578125" style="157" customWidth="1"/>
    <col min="12781" max="12781" width="11.7109375" style="157" customWidth="1"/>
    <col min="12782" max="12782" width="2.28515625" style="157" customWidth="1"/>
    <col min="12783" max="12783" width="10.85546875" style="157" customWidth="1"/>
    <col min="12784" max="12784" width="2.28515625" style="157" customWidth="1"/>
    <col min="12785" max="12785" width="11.140625" style="157" customWidth="1"/>
    <col min="12786" max="12786" width="1.85546875" style="157" customWidth="1"/>
    <col min="12787" max="12787" width="11" style="157" customWidth="1"/>
    <col min="12788" max="12788" width="0.85546875" style="157" customWidth="1"/>
    <col min="12789" max="12789" width="1.85546875" style="157" customWidth="1"/>
    <col min="12790" max="12790" width="11.85546875" style="157" bestFit="1" customWidth="1"/>
    <col min="12791" max="12791" width="15.140625" style="157" bestFit="1" customWidth="1"/>
    <col min="12792" max="12792" width="5" style="157" customWidth="1"/>
    <col min="12793" max="12793" width="10.28515625" style="157" bestFit="1" customWidth="1"/>
    <col min="12794" max="12794" width="5" style="157" customWidth="1"/>
    <col min="12795" max="12795" width="10.28515625" style="157" bestFit="1" customWidth="1"/>
    <col min="12796" max="12798" width="9" style="157"/>
    <col min="12799" max="12799" width="10.28515625" style="157" bestFit="1" customWidth="1"/>
    <col min="12800" max="13028" width="9" style="157"/>
    <col min="13029" max="13029" width="3.7109375" style="157" customWidth="1"/>
    <col min="13030" max="13030" width="4.85546875" style="157" customWidth="1"/>
    <col min="13031" max="13031" width="5.28515625" style="157" customWidth="1"/>
    <col min="13032" max="13032" width="31.140625" style="157" customWidth="1"/>
    <col min="13033" max="13033" width="7.7109375" style="157" customWidth="1"/>
    <col min="13034" max="13034" width="2.28515625" style="157" customWidth="1"/>
    <col min="13035" max="13035" width="11.7109375" style="157" customWidth="1"/>
    <col min="13036" max="13036" width="2.42578125" style="157" customWidth="1"/>
    <col min="13037" max="13037" width="11.7109375" style="157" customWidth="1"/>
    <col min="13038" max="13038" width="2.28515625" style="157" customWidth="1"/>
    <col min="13039" max="13039" width="10.85546875" style="157" customWidth="1"/>
    <col min="13040" max="13040" width="2.28515625" style="157" customWidth="1"/>
    <col min="13041" max="13041" width="11.140625" style="157" customWidth="1"/>
    <col min="13042" max="13042" width="1.85546875" style="157" customWidth="1"/>
    <col min="13043" max="13043" width="11" style="157" customWidth="1"/>
    <col min="13044" max="13044" width="0.85546875" style="157" customWidth="1"/>
    <col min="13045" max="13045" width="1.85546875" style="157" customWidth="1"/>
    <col min="13046" max="13046" width="11.85546875" style="157" bestFit="1" customWidth="1"/>
    <col min="13047" max="13047" width="15.140625" style="157" bestFit="1" customWidth="1"/>
    <col min="13048" max="13048" width="5" style="157" customWidth="1"/>
    <col min="13049" max="13049" width="10.28515625" style="157" bestFit="1" customWidth="1"/>
    <col min="13050" max="13050" width="5" style="157" customWidth="1"/>
    <col min="13051" max="13051" width="10.28515625" style="157" bestFit="1" customWidth="1"/>
    <col min="13052" max="13054" width="9" style="157"/>
    <col min="13055" max="13055" width="10.28515625" style="157" bestFit="1" customWidth="1"/>
    <col min="13056" max="13284" width="9" style="157"/>
    <col min="13285" max="13285" width="3.7109375" style="157" customWidth="1"/>
    <col min="13286" max="13286" width="4.85546875" style="157" customWidth="1"/>
    <col min="13287" max="13287" width="5.28515625" style="157" customWidth="1"/>
    <col min="13288" max="13288" width="31.140625" style="157" customWidth="1"/>
    <col min="13289" max="13289" width="7.7109375" style="157" customWidth="1"/>
    <col min="13290" max="13290" width="2.28515625" style="157" customWidth="1"/>
    <col min="13291" max="13291" width="11.7109375" style="157" customWidth="1"/>
    <col min="13292" max="13292" width="2.42578125" style="157" customWidth="1"/>
    <col min="13293" max="13293" width="11.7109375" style="157" customWidth="1"/>
    <col min="13294" max="13294" width="2.28515625" style="157" customWidth="1"/>
    <col min="13295" max="13295" width="10.85546875" style="157" customWidth="1"/>
    <col min="13296" max="13296" width="2.28515625" style="157" customWidth="1"/>
    <col min="13297" max="13297" width="11.140625" style="157" customWidth="1"/>
    <col min="13298" max="13298" width="1.85546875" style="157" customWidth="1"/>
    <col min="13299" max="13299" width="11" style="157" customWidth="1"/>
    <col min="13300" max="13300" width="0.85546875" style="157" customWidth="1"/>
    <col min="13301" max="13301" width="1.85546875" style="157" customWidth="1"/>
    <col min="13302" max="13302" width="11.85546875" style="157" bestFit="1" customWidth="1"/>
    <col min="13303" max="13303" width="15.140625" style="157" bestFit="1" customWidth="1"/>
    <col min="13304" max="13304" width="5" style="157" customWidth="1"/>
    <col min="13305" max="13305" width="10.28515625" style="157" bestFit="1" customWidth="1"/>
    <col min="13306" max="13306" width="5" style="157" customWidth="1"/>
    <col min="13307" max="13307" width="10.28515625" style="157" bestFit="1" customWidth="1"/>
    <col min="13308" max="13310" width="9" style="157"/>
    <col min="13311" max="13311" width="10.28515625" style="157" bestFit="1" customWidth="1"/>
    <col min="13312" max="13540" width="9" style="157"/>
    <col min="13541" max="13541" width="3.7109375" style="157" customWidth="1"/>
    <col min="13542" max="13542" width="4.85546875" style="157" customWidth="1"/>
    <col min="13543" max="13543" width="5.28515625" style="157" customWidth="1"/>
    <col min="13544" max="13544" width="31.140625" style="157" customWidth="1"/>
    <col min="13545" max="13545" width="7.7109375" style="157" customWidth="1"/>
    <col min="13546" max="13546" width="2.28515625" style="157" customWidth="1"/>
    <col min="13547" max="13547" width="11.7109375" style="157" customWidth="1"/>
    <col min="13548" max="13548" width="2.42578125" style="157" customWidth="1"/>
    <col min="13549" max="13549" width="11.7109375" style="157" customWidth="1"/>
    <col min="13550" max="13550" width="2.28515625" style="157" customWidth="1"/>
    <col min="13551" max="13551" width="10.85546875" style="157" customWidth="1"/>
    <col min="13552" max="13552" width="2.28515625" style="157" customWidth="1"/>
    <col min="13553" max="13553" width="11.140625" style="157" customWidth="1"/>
    <col min="13554" max="13554" width="1.85546875" style="157" customWidth="1"/>
    <col min="13555" max="13555" width="11" style="157" customWidth="1"/>
    <col min="13556" max="13556" width="0.85546875" style="157" customWidth="1"/>
    <col min="13557" max="13557" width="1.85546875" style="157" customWidth="1"/>
    <col min="13558" max="13558" width="11.85546875" style="157" bestFit="1" customWidth="1"/>
    <col min="13559" max="13559" width="15.140625" style="157" bestFit="1" customWidth="1"/>
    <col min="13560" max="13560" width="5" style="157" customWidth="1"/>
    <col min="13561" max="13561" width="10.28515625" style="157" bestFit="1" customWidth="1"/>
    <col min="13562" max="13562" width="5" style="157" customWidth="1"/>
    <col min="13563" max="13563" width="10.28515625" style="157" bestFit="1" customWidth="1"/>
    <col min="13564" max="13566" width="9" style="157"/>
    <col min="13567" max="13567" width="10.28515625" style="157" bestFit="1" customWidth="1"/>
    <col min="13568" max="13796" width="9" style="157"/>
    <col min="13797" max="13797" width="3.7109375" style="157" customWidth="1"/>
    <col min="13798" max="13798" width="4.85546875" style="157" customWidth="1"/>
    <col min="13799" max="13799" width="5.28515625" style="157" customWidth="1"/>
    <col min="13800" max="13800" width="31.140625" style="157" customWidth="1"/>
    <col min="13801" max="13801" width="7.7109375" style="157" customWidth="1"/>
    <col min="13802" max="13802" width="2.28515625" style="157" customWidth="1"/>
    <col min="13803" max="13803" width="11.7109375" style="157" customWidth="1"/>
    <col min="13804" max="13804" width="2.42578125" style="157" customWidth="1"/>
    <col min="13805" max="13805" width="11.7109375" style="157" customWidth="1"/>
    <col min="13806" max="13806" width="2.28515625" style="157" customWidth="1"/>
    <col min="13807" max="13807" width="10.85546875" style="157" customWidth="1"/>
    <col min="13808" max="13808" width="2.28515625" style="157" customWidth="1"/>
    <col min="13809" max="13809" width="11.140625" style="157" customWidth="1"/>
    <col min="13810" max="13810" width="1.85546875" style="157" customWidth="1"/>
    <col min="13811" max="13811" width="11" style="157" customWidth="1"/>
    <col min="13812" max="13812" width="0.85546875" style="157" customWidth="1"/>
    <col min="13813" max="13813" width="1.85546875" style="157" customWidth="1"/>
    <col min="13814" max="13814" width="11.85546875" style="157" bestFit="1" customWidth="1"/>
    <col min="13815" max="13815" width="15.140625" style="157" bestFit="1" customWidth="1"/>
    <col min="13816" max="13816" width="5" style="157" customWidth="1"/>
    <col min="13817" max="13817" width="10.28515625" style="157" bestFit="1" customWidth="1"/>
    <col min="13818" max="13818" width="5" style="157" customWidth="1"/>
    <col min="13819" max="13819" width="10.28515625" style="157" bestFit="1" customWidth="1"/>
    <col min="13820" max="13822" width="9" style="157"/>
    <col min="13823" max="13823" width="10.28515625" style="157" bestFit="1" customWidth="1"/>
    <col min="13824" max="14052" width="9" style="157"/>
    <col min="14053" max="14053" width="3.7109375" style="157" customWidth="1"/>
    <col min="14054" max="14054" width="4.85546875" style="157" customWidth="1"/>
    <col min="14055" max="14055" width="5.28515625" style="157" customWidth="1"/>
    <col min="14056" max="14056" width="31.140625" style="157" customWidth="1"/>
    <col min="14057" max="14057" width="7.7109375" style="157" customWidth="1"/>
    <col min="14058" max="14058" width="2.28515625" style="157" customWidth="1"/>
    <col min="14059" max="14059" width="11.7109375" style="157" customWidth="1"/>
    <col min="14060" max="14060" width="2.42578125" style="157" customWidth="1"/>
    <col min="14061" max="14061" width="11.7109375" style="157" customWidth="1"/>
    <col min="14062" max="14062" width="2.28515625" style="157" customWidth="1"/>
    <col min="14063" max="14063" width="10.85546875" style="157" customWidth="1"/>
    <col min="14064" max="14064" width="2.28515625" style="157" customWidth="1"/>
    <col min="14065" max="14065" width="11.140625" style="157" customWidth="1"/>
    <col min="14066" max="14066" width="1.85546875" style="157" customWidth="1"/>
    <col min="14067" max="14067" width="11" style="157" customWidth="1"/>
    <col min="14068" max="14068" width="0.85546875" style="157" customWidth="1"/>
    <col min="14069" max="14069" width="1.85546875" style="157" customWidth="1"/>
    <col min="14070" max="14070" width="11.85546875" style="157" bestFit="1" customWidth="1"/>
    <col min="14071" max="14071" width="15.140625" style="157" bestFit="1" customWidth="1"/>
    <col min="14072" max="14072" width="5" style="157" customWidth="1"/>
    <col min="14073" max="14073" width="10.28515625" style="157" bestFit="1" customWidth="1"/>
    <col min="14074" max="14074" width="5" style="157" customWidth="1"/>
    <col min="14075" max="14075" width="10.28515625" style="157" bestFit="1" customWidth="1"/>
    <col min="14076" max="14078" width="9" style="157"/>
    <col min="14079" max="14079" width="10.28515625" style="157" bestFit="1" customWidth="1"/>
    <col min="14080" max="14308" width="9" style="157"/>
    <col min="14309" max="14309" width="3.7109375" style="157" customWidth="1"/>
    <col min="14310" max="14310" width="4.85546875" style="157" customWidth="1"/>
    <col min="14311" max="14311" width="5.28515625" style="157" customWidth="1"/>
    <col min="14312" max="14312" width="31.140625" style="157" customWidth="1"/>
    <col min="14313" max="14313" width="7.7109375" style="157" customWidth="1"/>
    <col min="14314" max="14314" width="2.28515625" style="157" customWidth="1"/>
    <col min="14315" max="14315" width="11.7109375" style="157" customWidth="1"/>
    <col min="14316" max="14316" width="2.42578125" style="157" customWidth="1"/>
    <col min="14317" max="14317" width="11.7109375" style="157" customWidth="1"/>
    <col min="14318" max="14318" width="2.28515625" style="157" customWidth="1"/>
    <col min="14319" max="14319" width="10.85546875" style="157" customWidth="1"/>
    <col min="14320" max="14320" width="2.28515625" style="157" customWidth="1"/>
    <col min="14321" max="14321" width="11.140625" style="157" customWidth="1"/>
    <col min="14322" max="14322" width="1.85546875" style="157" customWidth="1"/>
    <col min="14323" max="14323" width="11" style="157" customWidth="1"/>
    <col min="14324" max="14324" width="0.85546875" style="157" customWidth="1"/>
    <col min="14325" max="14325" width="1.85546875" style="157" customWidth="1"/>
    <col min="14326" max="14326" width="11.85546875" style="157" bestFit="1" customWidth="1"/>
    <col min="14327" max="14327" width="15.140625" style="157" bestFit="1" customWidth="1"/>
    <col min="14328" max="14328" width="5" style="157" customWidth="1"/>
    <col min="14329" max="14329" width="10.28515625" style="157" bestFit="1" customWidth="1"/>
    <col min="14330" max="14330" width="5" style="157" customWidth="1"/>
    <col min="14331" max="14331" width="10.28515625" style="157" bestFit="1" customWidth="1"/>
    <col min="14332" max="14334" width="9" style="157"/>
    <col min="14335" max="14335" width="10.28515625" style="157" bestFit="1" customWidth="1"/>
    <col min="14336" max="14564" width="9" style="157"/>
    <col min="14565" max="14565" width="3.7109375" style="157" customWidth="1"/>
    <col min="14566" max="14566" width="4.85546875" style="157" customWidth="1"/>
    <col min="14567" max="14567" width="5.28515625" style="157" customWidth="1"/>
    <col min="14568" max="14568" width="31.140625" style="157" customWidth="1"/>
    <col min="14569" max="14569" width="7.7109375" style="157" customWidth="1"/>
    <col min="14570" max="14570" width="2.28515625" style="157" customWidth="1"/>
    <col min="14571" max="14571" width="11.7109375" style="157" customWidth="1"/>
    <col min="14572" max="14572" width="2.42578125" style="157" customWidth="1"/>
    <col min="14573" max="14573" width="11.7109375" style="157" customWidth="1"/>
    <col min="14574" max="14574" width="2.28515625" style="157" customWidth="1"/>
    <col min="14575" max="14575" width="10.85546875" style="157" customWidth="1"/>
    <col min="14576" max="14576" width="2.28515625" style="157" customWidth="1"/>
    <col min="14577" max="14577" width="11.140625" style="157" customWidth="1"/>
    <col min="14578" max="14578" width="1.85546875" style="157" customWidth="1"/>
    <col min="14579" max="14579" width="11" style="157" customWidth="1"/>
    <col min="14580" max="14580" width="0.85546875" style="157" customWidth="1"/>
    <col min="14581" max="14581" width="1.85546875" style="157" customWidth="1"/>
    <col min="14582" max="14582" width="11.85546875" style="157" bestFit="1" customWidth="1"/>
    <col min="14583" max="14583" width="15.140625" style="157" bestFit="1" customWidth="1"/>
    <col min="14584" max="14584" width="5" style="157" customWidth="1"/>
    <col min="14585" max="14585" width="10.28515625" style="157" bestFit="1" customWidth="1"/>
    <col min="14586" max="14586" width="5" style="157" customWidth="1"/>
    <col min="14587" max="14587" width="10.28515625" style="157" bestFit="1" customWidth="1"/>
    <col min="14588" max="14590" width="9" style="157"/>
    <col min="14591" max="14591" width="10.28515625" style="157" bestFit="1" customWidth="1"/>
    <col min="14592" max="14820" width="9" style="157"/>
    <col min="14821" max="14821" width="3.7109375" style="157" customWidth="1"/>
    <col min="14822" max="14822" width="4.85546875" style="157" customWidth="1"/>
    <col min="14823" max="14823" width="5.28515625" style="157" customWidth="1"/>
    <col min="14824" max="14824" width="31.140625" style="157" customWidth="1"/>
    <col min="14825" max="14825" width="7.7109375" style="157" customWidth="1"/>
    <col min="14826" max="14826" width="2.28515625" style="157" customWidth="1"/>
    <col min="14827" max="14827" width="11.7109375" style="157" customWidth="1"/>
    <col min="14828" max="14828" width="2.42578125" style="157" customWidth="1"/>
    <col min="14829" max="14829" width="11.7109375" style="157" customWidth="1"/>
    <col min="14830" max="14830" width="2.28515625" style="157" customWidth="1"/>
    <col min="14831" max="14831" width="10.85546875" style="157" customWidth="1"/>
    <col min="14832" max="14832" width="2.28515625" style="157" customWidth="1"/>
    <col min="14833" max="14833" width="11.140625" style="157" customWidth="1"/>
    <col min="14834" max="14834" width="1.85546875" style="157" customWidth="1"/>
    <col min="14835" max="14835" width="11" style="157" customWidth="1"/>
    <col min="14836" max="14836" width="0.85546875" style="157" customWidth="1"/>
    <col min="14837" max="14837" width="1.85546875" style="157" customWidth="1"/>
    <col min="14838" max="14838" width="11.85546875" style="157" bestFit="1" customWidth="1"/>
    <col min="14839" max="14839" width="15.140625" style="157" bestFit="1" customWidth="1"/>
    <col min="14840" max="14840" width="5" style="157" customWidth="1"/>
    <col min="14841" max="14841" width="10.28515625" style="157" bestFit="1" customWidth="1"/>
    <col min="14842" max="14842" width="5" style="157" customWidth="1"/>
    <col min="14843" max="14843" width="10.28515625" style="157" bestFit="1" customWidth="1"/>
    <col min="14844" max="14846" width="9" style="157"/>
    <col min="14847" max="14847" width="10.28515625" style="157" bestFit="1" customWidth="1"/>
    <col min="14848" max="15076" width="9" style="157"/>
    <col min="15077" max="15077" width="3.7109375" style="157" customWidth="1"/>
    <col min="15078" max="15078" width="4.85546875" style="157" customWidth="1"/>
    <col min="15079" max="15079" width="5.28515625" style="157" customWidth="1"/>
    <col min="15080" max="15080" width="31.140625" style="157" customWidth="1"/>
    <col min="15081" max="15081" width="7.7109375" style="157" customWidth="1"/>
    <col min="15082" max="15082" width="2.28515625" style="157" customWidth="1"/>
    <col min="15083" max="15083" width="11.7109375" style="157" customWidth="1"/>
    <col min="15084" max="15084" width="2.42578125" style="157" customWidth="1"/>
    <col min="15085" max="15085" width="11.7109375" style="157" customWidth="1"/>
    <col min="15086" max="15086" width="2.28515625" style="157" customWidth="1"/>
    <col min="15087" max="15087" width="10.85546875" style="157" customWidth="1"/>
    <col min="15088" max="15088" width="2.28515625" style="157" customWidth="1"/>
    <col min="15089" max="15089" width="11.140625" style="157" customWidth="1"/>
    <col min="15090" max="15090" width="1.85546875" style="157" customWidth="1"/>
    <col min="15091" max="15091" width="11" style="157" customWidth="1"/>
    <col min="15092" max="15092" width="0.85546875" style="157" customWidth="1"/>
    <col min="15093" max="15093" width="1.85546875" style="157" customWidth="1"/>
    <col min="15094" max="15094" width="11.85546875" style="157" bestFit="1" customWidth="1"/>
    <col min="15095" max="15095" width="15.140625" style="157" bestFit="1" customWidth="1"/>
    <col min="15096" max="15096" width="5" style="157" customWidth="1"/>
    <col min="15097" max="15097" width="10.28515625" style="157" bestFit="1" customWidth="1"/>
    <col min="15098" max="15098" width="5" style="157" customWidth="1"/>
    <col min="15099" max="15099" width="10.28515625" style="157" bestFit="1" customWidth="1"/>
    <col min="15100" max="15102" width="9" style="157"/>
    <col min="15103" max="15103" width="10.28515625" style="157" bestFit="1" customWidth="1"/>
    <col min="15104" max="15332" width="9" style="157"/>
    <col min="15333" max="15333" width="3.7109375" style="157" customWidth="1"/>
    <col min="15334" max="15334" width="4.85546875" style="157" customWidth="1"/>
    <col min="15335" max="15335" width="5.28515625" style="157" customWidth="1"/>
    <col min="15336" max="15336" width="31.140625" style="157" customWidth="1"/>
    <col min="15337" max="15337" width="7.7109375" style="157" customWidth="1"/>
    <col min="15338" max="15338" width="2.28515625" style="157" customWidth="1"/>
    <col min="15339" max="15339" width="11.7109375" style="157" customWidth="1"/>
    <col min="15340" max="15340" width="2.42578125" style="157" customWidth="1"/>
    <col min="15341" max="15341" width="11.7109375" style="157" customWidth="1"/>
    <col min="15342" max="15342" width="2.28515625" style="157" customWidth="1"/>
    <col min="15343" max="15343" width="10.85546875" style="157" customWidth="1"/>
    <col min="15344" max="15344" width="2.28515625" style="157" customWidth="1"/>
    <col min="15345" max="15345" width="11.140625" style="157" customWidth="1"/>
    <col min="15346" max="15346" width="1.85546875" style="157" customWidth="1"/>
    <col min="15347" max="15347" width="11" style="157" customWidth="1"/>
    <col min="15348" max="15348" width="0.85546875" style="157" customWidth="1"/>
    <col min="15349" max="15349" width="1.85546875" style="157" customWidth="1"/>
    <col min="15350" max="15350" width="11.85546875" style="157" bestFit="1" customWidth="1"/>
    <col min="15351" max="15351" width="15.140625" style="157" bestFit="1" customWidth="1"/>
    <col min="15352" max="15352" width="5" style="157" customWidth="1"/>
    <col min="15353" max="15353" width="10.28515625" style="157" bestFit="1" customWidth="1"/>
    <col min="15354" max="15354" width="5" style="157" customWidth="1"/>
    <col min="15355" max="15355" width="10.28515625" style="157" bestFit="1" customWidth="1"/>
    <col min="15356" max="15358" width="9" style="157"/>
    <col min="15359" max="15359" width="10.28515625" style="157" bestFit="1" customWidth="1"/>
    <col min="15360" max="15588" width="9" style="157"/>
    <col min="15589" max="15589" width="3.7109375" style="157" customWidth="1"/>
    <col min="15590" max="15590" width="4.85546875" style="157" customWidth="1"/>
    <col min="15591" max="15591" width="5.28515625" style="157" customWidth="1"/>
    <col min="15592" max="15592" width="31.140625" style="157" customWidth="1"/>
    <col min="15593" max="15593" width="7.7109375" style="157" customWidth="1"/>
    <col min="15594" max="15594" width="2.28515625" style="157" customWidth="1"/>
    <col min="15595" max="15595" width="11.7109375" style="157" customWidth="1"/>
    <col min="15596" max="15596" width="2.42578125" style="157" customWidth="1"/>
    <col min="15597" max="15597" width="11.7109375" style="157" customWidth="1"/>
    <col min="15598" max="15598" width="2.28515625" style="157" customWidth="1"/>
    <col min="15599" max="15599" width="10.85546875" style="157" customWidth="1"/>
    <col min="15600" max="15600" width="2.28515625" style="157" customWidth="1"/>
    <col min="15601" max="15601" width="11.140625" style="157" customWidth="1"/>
    <col min="15602" max="15602" width="1.85546875" style="157" customWidth="1"/>
    <col min="15603" max="15603" width="11" style="157" customWidth="1"/>
    <col min="15604" max="15604" width="0.85546875" style="157" customWidth="1"/>
    <col min="15605" max="15605" width="1.85546875" style="157" customWidth="1"/>
    <col min="15606" max="15606" width="11.85546875" style="157" bestFit="1" customWidth="1"/>
    <col min="15607" max="15607" width="15.140625" style="157" bestFit="1" customWidth="1"/>
    <col min="15608" max="15608" width="5" style="157" customWidth="1"/>
    <col min="15609" max="15609" width="10.28515625" style="157" bestFit="1" customWidth="1"/>
    <col min="15610" max="15610" width="5" style="157" customWidth="1"/>
    <col min="15611" max="15611" width="10.28515625" style="157" bestFit="1" customWidth="1"/>
    <col min="15612" max="15614" width="9" style="157"/>
    <col min="15615" max="15615" width="10.28515625" style="157" bestFit="1" customWidth="1"/>
    <col min="15616" max="15844" width="9" style="157"/>
    <col min="15845" max="15845" width="3.7109375" style="157" customWidth="1"/>
    <col min="15846" max="15846" width="4.85546875" style="157" customWidth="1"/>
    <col min="15847" max="15847" width="5.28515625" style="157" customWidth="1"/>
    <col min="15848" max="15848" width="31.140625" style="157" customWidth="1"/>
    <col min="15849" max="15849" width="7.7109375" style="157" customWidth="1"/>
    <col min="15850" max="15850" width="2.28515625" style="157" customWidth="1"/>
    <col min="15851" max="15851" width="11.7109375" style="157" customWidth="1"/>
    <col min="15852" max="15852" width="2.42578125" style="157" customWidth="1"/>
    <col min="15853" max="15853" width="11.7109375" style="157" customWidth="1"/>
    <col min="15854" max="15854" width="2.28515625" style="157" customWidth="1"/>
    <col min="15855" max="15855" width="10.85546875" style="157" customWidth="1"/>
    <col min="15856" max="15856" width="2.28515625" style="157" customWidth="1"/>
    <col min="15857" max="15857" width="11.140625" style="157" customWidth="1"/>
    <col min="15858" max="15858" width="1.85546875" style="157" customWidth="1"/>
    <col min="15859" max="15859" width="11" style="157" customWidth="1"/>
    <col min="15860" max="15860" width="0.85546875" style="157" customWidth="1"/>
    <col min="15861" max="15861" width="1.85546875" style="157" customWidth="1"/>
    <col min="15862" max="15862" width="11.85546875" style="157" bestFit="1" customWidth="1"/>
    <col min="15863" max="15863" width="15.140625" style="157" bestFit="1" customWidth="1"/>
    <col min="15864" max="15864" width="5" style="157" customWidth="1"/>
    <col min="15865" max="15865" width="10.28515625" style="157" bestFit="1" customWidth="1"/>
    <col min="15866" max="15866" width="5" style="157" customWidth="1"/>
    <col min="15867" max="15867" width="10.28515625" style="157" bestFit="1" customWidth="1"/>
    <col min="15868" max="15870" width="9" style="157"/>
    <col min="15871" max="15871" width="10.28515625" style="157" bestFit="1" customWidth="1"/>
    <col min="15872" max="16100" width="9" style="157"/>
    <col min="16101" max="16101" width="3.7109375" style="157" customWidth="1"/>
    <col min="16102" max="16102" width="4.85546875" style="157" customWidth="1"/>
    <col min="16103" max="16103" width="5.28515625" style="157" customWidth="1"/>
    <col min="16104" max="16104" width="31.140625" style="157" customWidth="1"/>
    <col min="16105" max="16105" width="7.7109375" style="157" customWidth="1"/>
    <col min="16106" max="16106" width="2.28515625" style="157" customWidth="1"/>
    <col min="16107" max="16107" width="11.7109375" style="157" customWidth="1"/>
    <col min="16108" max="16108" width="2.42578125" style="157" customWidth="1"/>
    <col min="16109" max="16109" width="11.7109375" style="157" customWidth="1"/>
    <col min="16110" max="16110" width="2.28515625" style="157" customWidth="1"/>
    <col min="16111" max="16111" width="10.85546875" style="157" customWidth="1"/>
    <col min="16112" max="16112" width="2.28515625" style="157" customWidth="1"/>
    <col min="16113" max="16113" width="11.140625" style="157" customWidth="1"/>
    <col min="16114" max="16114" width="1.85546875" style="157" customWidth="1"/>
    <col min="16115" max="16115" width="11" style="157" customWidth="1"/>
    <col min="16116" max="16116" width="0.85546875" style="157" customWidth="1"/>
    <col min="16117" max="16117" width="1.85546875" style="157" customWidth="1"/>
    <col min="16118" max="16118" width="11.85546875" style="157" bestFit="1" customWidth="1"/>
    <col min="16119" max="16119" width="15.140625" style="157" bestFit="1" customWidth="1"/>
    <col min="16120" max="16120" width="5" style="157" customWidth="1"/>
    <col min="16121" max="16121" width="10.28515625" style="157" bestFit="1" customWidth="1"/>
    <col min="16122" max="16122" width="5" style="157" customWidth="1"/>
    <col min="16123" max="16123" width="10.28515625" style="157" bestFit="1" customWidth="1"/>
    <col min="16124" max="16126" width="9" style="157"/>
    <col min="16127" max="16127" width="10.28515625" style="157" bestFit="1" customWidth="1"/>
    <col min="16128" max="16354" width="9" style="157"/>
    <col min="16355" max="16384" width="9" style="157" customWidth="1"/>
  </cols>
  <sheetData>
    <row r="1" spans="1:16" s="153" customFormat="1" ht="20.25" customHeight="1">
      <c r="A1" s="563" t="str">
        <f>'ص امضا'!A1:N1</f>
        <v>شرکت نمونه(سهامی خاص)</v>
      </c>
      <c r="B1" s="563"/>
      <c r="C1" s="563"/>
      <c r="D1" s="563"/>
      <c r="E1" s="563"/>
      <c r="F1" s="563"/>
      <c r="G1" s="563"/>
      <c r="H1" s="563"/>
      <c r="I1" s="563"/>
      <c r="J1" s="563"/>
      <c r="K1" s="563"/>
      <c r="L1" s="563"/>
    </row>
    <row r="2" spans="1:16" s="153" customFormat="1" ht="20.25" customHeight="1">
      <c r="A2" s="564" t="str">
        <f>'درایی ثابت'!A2:U2</f>
        <v>يادداشتهاي توضيحي صورت هاي مالي</v>
      </c>
      <c r="B2" s="564"/>
      <c r="C2" s="564"/>
      <c r="D2" s="564"/>
      <c r="E2" s="564"/>
      <c r="F2" s="564"/>
      <c r="G2" s="564"/>
      <c r="H2" s="564"/>
      <c r="I2" s="564"/>
      <c r="J2" s="564"/>
      <c r="K2" s="564"/>
      <c r="L2" s="564"/>
    </row>
    <row r="3" spans="1:16" s="153" customFormat="1" ht="20.25" customHeight="1">
      <c r="A3" s="564" t="str">
        <f>'درایی ثابت'!A3:U3</f>
        <v>سال مالی منتهی به 29 اسفند 1398</v>
      </c>
      <c r="B3" s="564"/>
      <c r="C3" s="564"/>
      <c r="D3" s="564"/>
      <c r="E3" s="564"/>
      <c r="F3" s="564"/>
      <c r="G3" s="564"/>
      <c r="H3" s="564"/>
      <c r="I3" s="564"/>
      <c r="J3" s="564"/>
      <c r="K3" s="564"/>
      <c r="L3" s="564"/>
    </row>
    <row r="4" spans="1:16" s="153" customFormat="1" ht="16.5" customHeight="1">
      <c r="A4" s="149" t="s">
        <v>261</v>
      </c>
      <c r="B4" s="152" t="s">
        <v>368</v>
      </c>
      <c r="C4" s="152"/>
      <c r="D4" s="152"/>
      <c r="E4" s="152"/>
      <c r="F4" s="152"/>
      <c r="G4" s="152"/>
      <c r="H4" s="152"/>
      <c r="I4" s="152"/>
      <c r="J4" s="152"/>
      <c r="K4" s="165"/>
      <c r="L4" s="165"/>
    </row>
    <row r="5" spans="1:16" s="208" customFormat="1" ht="16.5" customHeight="1">
      <c r="A5" s="149"/>
      <c r="B5" s="183"/>
      <c r="C5" s="321"/>
      <c r="D5" s="321"/>
      <c r="G5" s="538"/>
      <c r="H5" s="538"/>
      <c r="I5" s="322"/>
      <c r="J5" s="242" t="s">
        <v>236</v>
      </c>
      <c r="K5" s="242"/>
      <c r="L5" s="322"/>
      <c r="M5" s="323"/>
      <c r="N5" s="323"/>
      <c r="O5" s="154"/>
      <c r="P5" s="154"/>
    </row>
    <row r="6" spans="1:16" s="164" customFormat="1" ht="16.5" customHeight="1">
      <c r="A6" s="149"/>
      <c r="B6" s="183"/>
      <c r="C6" s="183"/>
      <c r="D6" s="324"/>
      <c r="G6" s="168"/>
      <c r="H6" s="240" t="s">
        <v>112</v>
      </c>
      <c r="I6" s="241"/>
      <c r="J6" s="240" t="s">
        <v>113</v>
      </c>
      <c r="K6" s="241"/>
      <c r="L6" s="240" t="s">
        <v>92</v>
      </c>
      <c r="M6" s="248"/>
      <c r="N6" s="248"/>
    </row>
    <row r="7" spans="1:16" s="153" customFormat="1" ht="16.5" customHeight="1">
      <c r="A7" s="233"/>
      <c r="B7" s="174" t="s">
        <v>217</v>
      </c>
      <c r="C7" s="174"/>
      <c r="D7" s="174"/>
      <c r="E7" s="165"/>
      <c r="F7" s="165"/>
      <c r="G7" s="165"/>
      <c r="H7" s="245"/>
      <c r="I7" s="244"/>
      <c r="J7" s="244"/>
      <c r="K7" s="244"/>
      <c r="L7" s="244">
        <f>SUM(H7:J7)</f>
        <v>0</v>
      </c>
    </row>
    <row r="8" spans="1:16" s="153" customFormat="1" ht="16.5" customHeight="1">
      <c r="A8" s="233"/>
      <c r="B8" s="157"/>
      <c r="C8" s="157" t="s">
        <v>201</v>
      </c>
      <c r="D8" s="157"/>
      <c r="E8" s="165"/>
      <c r="F8" s="165"/>
      <c r="G8" s="165"/>
      <c r="H8" s="245">
        <v>0</v>
      </c>
      <c r="I8" s="244"/>
      <c r="J8" s="244">
        <v>0</v>
      </c>
      <c r="K8" s="244"/>
      <c r="L8" s="244">
        <f t="shared" ref="L8:L11" si="0">SUM(H8:J8)</f>
        <v>0</v>
      </c>
    </row>
    <row r="9" spans="1:16" s="153" customFormat="1" ht="16.5" customHeight="1">
      <c r="A9" s="233"/>
      <c r="B9" s="157"/>
      <c r="C9" s="157" t="s">
        <v>111</v>
      </c>
      <c r="D9" s="157"/>
      <c r="E9" s="165"/>
      <c r="F9" s="165"/>
      <c r="G9" s="165"/>
      <c r="H9" s="250">
        <v>0</v>
      </c>
      <c r="I9" s="244"/>
      <c r="J9" s="250">
        <v>0</v>
      </c>
      <c r="K9" s="244"/>
      <c r="L9" s="250">
        <f t="shared" si="0"/>
        <v>0</v>
      </c>
    </row>
    <row r="10" spans="1:16" s="153" customFormat="1" ht="16.5" customHeight="1">
      <c r="A10" s="233"/>
      <c r="B10" s="174" t="s">
        <v>202</v>
      </c>
      <c r="C10" s="174"/>
      <c r="D10" s="174"/>
      <c r="E10" s="165"/>
      <c r="F10" s="165"/>
      <c r="G10" s="165"/>
      <c r="H10" s="244">
        <f>SUM(H8:H9)</f>
        <v>0</v>
      </c>
      <c r="I10" s="244"/>
      <c r="J10" s="244">
        <f>SUM(J8:J9)</f>
        <v>0</v>
      </c>
      <c r="K10" s="244"/>
      <c r="L10" s="244">
        <f t="shared" si="0"/>
        <v>0</v>
      </c>
    </row>
    <row r="11" spans="1:16" s="153" customFormat="1" ht="16.5" customHeight="1">
      <c r="A11" s="233"/>
      <c r="B11" s="88"/>
      <c r="C11" s="88" t="s">
        <v>111</v>
      </c>
      <c r="D11" s="88"/>
      <c r="E11" s="165"/>
      <c r="F11" s="165"/>
      <c r="G11" s="165"/>
      <c r="H11" s="244">
        <v>0</v>
      </c>
      <c r="I11" s="244"/>
      <c r="J11" s="244">
        <v>0</v>
      </c>
      <c r="K11" s="244"/>
      <c r="L11" s="244">
        <f t="shared" si="0"/>
        <v>0</v>
      </c>
    </row>
    <row r="12" spans="1:16" s="153" customFormat="1" ht="16.5" customHeight="1" thickBot="1">
      <c r="A12" s="233"/>
      <c r="B12" s="174" t="s">
        <v>203</v>
      </c>
      <c r="C12" s="174"/>
      <c r="D12" s="174"/>
      <c r="E12" s="165"/>
      <c r="F12" s="165"/>
      <c r="G12" s="165"/>
      <c r="H12" s="247">
        <v>0</v>
      </c>
      <c r="I12" s="244"/>
      <c r="J12" s="247">
        <v>0</v>
      </c>
      <c r="K12" s="244"/>
      <c r="L12" s="247">
        <v>0</v>
      </c>
    </row>
    <row r="13" spans="1:16" s="153" customFormat="1" ht="16.5" customHeight="1" thickTop="1" thickBot="1">
      <c r="A13" s="233"/>
      <c r="B13" s="226" t="s">
        <v>259</v>
      </c>
      <c r="C13" s="88"/>
      <c r="D13" s="88"/>
      <c r="E13" s="165"/>
      <c r="F13" s="165"/>
      <c r="G13" s="165"/>
      <c r="H13" s="325">
        <v>0</v>
      </c>
      <c r="I13" s="244"/>
      <c r="J13" s="325">
        <v>0</v>
      </c>
      <c r="K13" s="244"/>
      <c r="L13" s="325">
        <v>0</v>
      </c>
    </row>
    <row r="14" spans="1:16" s="153" customFormat="1" ht="16.5" customHeight="1" thickTop="1" thickBot="1">
      <c r="A14" s="233"/>
      <c r="B14" s="226" t="s">
        <v>260</v>
      </c>
      <c r="C14" s="88"/>
      <c r="D14" s="88"/>
      <c r="E14" s="165"/>
      <c r="F14" s="165"/>
      <c r="G14" s="165"/>
      <c r="H14" s="325">
        <v>0</v>
      </c>
      <c r="I14" s="244"/>
      <c r="J14" s="325">
        <v>0</v>
      </c>
      <c r="K14" s="244"/>
      <c r="L14" s="325">
        <v>0</v>
      </c>
    </row>
    <row r="15" spans="1:16" s="153" customFormat="1" ht="6.75" customHeight="1" thickTop="1">
      <c r="A15" s="233"/>
      <c r="B15" s="165"/>
      <c r="C15" s="165"/>
      <c r="D15" s="165"/>
      <c r="E15" s="165"/>
      <c r="F15" s="165"/>
      <c r="G15" s="165"/>
      <c r="H15" s="165"/>
      <c r="I15" s="165"/>
      <c r="J15" s="165"/>
      <c r="K15" s="165"/>
      <c r="L15" s="165"/>
    </row>
    <row r="16" spans="1:16" ht="17.25" customHeight="1">
      <c r="A16" s="149" t="s">
        <v>262</v>
      </c>
      <c r="B16" s="152" t="s">
        <v>114</v>
      </c>
      <c r="C16" s="152"/>
      <c r="D16" s="152"/>
      <c r="E16" s="152"/>
      <c r="F16" s="157"/>
      <c r="G16" s="157"/>
      <c r="H16" s="157"/>
      <c r="I16" s="152"/>
      <c r="J16" s="164"/>
      <c r="K16" s="152"/>
      <c r="L16" s="164"/>
    </row>
    <row r="17" spans="1:15" ht="17.25" customHeight="1">
      <c r="C17" s="177"/>
      <c r="F17" s="157"/>
      <c r="G17" s="157"/>
      <c r="H17" s="157"/>
      <c r="I17" s="178"/>
      <c r="J17" s="182">
        <v>1398</v>
      </c>
      <c r="K17" s="177"/>
      <c r="L17" s="199"/>
    </row>
    <row r="18" spans="1:15" ht="17.25" customHeight="1">
      <c r="B18" s="175"/>
      <c r="C18" s="171"/>
      <c r="F18" s="157"/>
      <c r="G18" s="157"/>
      <c r="H18" s="157"/>
      <c r="I18" s="178"/>
      <c r="J18" s="172" t="s">
        <v>235</v>
      </c>
      <c r="L18" s="199"/>
    </row>
    <row r="19" spans="1:15" ht="17.25" customHeight="1" thickBot="1">
      <c r="A19" s="234"/>
      <c r="B19" s="178"/>
      <c r="C19" s="178"/>
      <c r="D19" s="171" t="s">
        <v>121</v>
      </c>
      <c r="E19" s="171"/>
      <c r="F19" s="178"/>
      <c r="G19" s="178"/>
      <c r="H19" s="178"/>
      <c r="I19" s="178"/>
      <c r="J19" s="180">
        <v>0</v>
      </c>
      <c r="K19" s="178"/>
      <c r="L19" s="199"/>
      <c r="N19" s="158"/>
      <c r="O19" s="158"/>
    </row>
    <row r="20" spans="1:15" ht="7.5" customHeight="1" thickTop="1">
      <c r="A20" s="234"/>
      <c r="B20" s="178"/>
      <c r="C20" s="178"/>
      <c r="D20" s="171"/>
      <c r="E20" s="171"/>
      <c r="F20" s="178"/>
      <c r="G20" s="178"/>
      <c r="H20" s="178"/>
      <c r="I20" s="178"/>
      <c r="J20" s="173"/>
      <c r="K20" s="178"/>
      <c r="L20" s="199"/>
      <c r="N20" s="158"/>
      <c r="O20" s="158"/>
    </row>
    <row r="21" spans="1:15" ht="16.5" customHeight="1">
      <c r="A21" s="149" t="s">
        <v>377</v>
      </c>
      <c r="B21" s="183" t="s">
        <v>118</v>
      </c>
      <c r="C21" s="183"/>
      <c r="D21" s="183"/>
      <c r="E21" s="183"/>
    </row>
    <row r="22" spans="1:15" ht="14.25" customHeight="1">
      <c r="A22" s="149" t="s">
        <v>382</v>
      </c>
      <c r="B22" s="152" t="s">
        <v>120</v>
      </c>
      <c r="C22" s="152"/>
      <c r="D22" s="152"/>
    </row>
    <row r="23" spans="1:15" s="153" customFormat="1" ht="14.25" customHeight="1">
      <c r="A23" s="149"/>
      <c r="B23" s="183"/>
      <c r="C23" s="154"/>
      <c r="D23" s="154"/>
      <c r="E23" s="154"/>
      <c r="J23" s="182">
        <v>1398</v>
      </c>
      <c r="K23" s="160"/>
      <c r="L23" s="182">
        <v>1397</v>
      </c>
    </row>
    <row r="24" spans="1:15" s="174" customFormat="1" ht="14.25" customHeight="1">
      <c r="A24" s="149"/>
      <c r="C24" s="177"/>
      <c r="J24" s="168" t="s">
        <v>235</v>
      </c>
      <c r="K24" s="165"/>
      <c r="L24" s="168" t="s">
        <v>235</v>
      </c>
    </row>
    <row r="25" spans="1:15" s="174" customFormat="1" ht="14.25" customHeight="1">
      <c r="A25" s="149"/>
      <c r="B25" s="152" t="s">
        <v>359</v>
      </c>
      <c r="C25" s="152"/>
      <c r="D25" s="152"/>
      <c r="J25" s="106"/>
      <c r="K25" s="106"/>
      <c r="L25" s="106"/>
    </row>
    <row r="26" spans="1:15" ht="14.25" customHeight="1">
      <c r="B26" s="175"/>
      <c r="C26" s="175" t="s">
        <v>512</v>
      </c>
      <c r="D26" s="175"/>
      <c r="J26" s="173">
        <v>0</v>
      </c>
      <c r="K26" s="173"/>
      <c r="L26" s="173">
        <v>0</v>
      </c>
    </row>
    <row r="27" spans="1:15" ht="14.25" customHeight="1">
      <c r="B27" s="175"/>
      <c r="C27" s="175" t="s">
        <v>513</v>
      </c>
      <c r="D27" s="175"/>
      <c r="J27" s="173">
        <v>0</v>
      </c>
      <c r="K27" s="173"/>
      <c r="L27" s="173">
        <v>0</v>
      </c>
    </row>
    <row r="28" spans="1:15" ht="14.25" customHeight="1">
      <c r="B28" s="175"/>
      <c r="C28" s="175" t="s">
        <v>514</v>
      </c>
      <c r="D28" s="175"/>
      <c r="J28" s="173">
        <v>0</v>
      </c>
      <c r="K28" s="173"/>
      <c r="L28" s="173">
        <v>0</v>
      </c>
    </row>
    <row r="29" spans="1:15" ht="14.25" customHeight="1">
      <c r="B29" s="175"/>
      <c r="C29" s="175" t="s">
        <v>515</v>
      </c>
      <c r="D29" s="175"/>
      <c r="J29" s="173">
        <v>0</v>
      </c>
      <c r="K29" s="173"/>
      <c r="L29" s="173">
        <v>0</v>
      </c>
    </row>
    <row r="30" spans="1:15" ht="14.25" customHeight="1">
      <c r="B30" s="175"/>
      <c r="C30" s="175" t="s">
        <v>516</v>
      </c>
      <c r="D30" s="175"/>
      <c r="J30" s="173">
        <v>0</v>
      </c>
      <c r="K30" s="173"/>
      <c r="L30" s="173">
        <v>0</v>
      </c>
    </row>
    <row r="31" spans="1:15" ht="14.25" customHeight="1">
      <c r="B31" s="175"/>
      <c r="C31" s="175" t="s">
        <v>517</v>
      </c>
      <c r="D31" s="175"/>
      <c r="J31" s="173">
        <v>0</v>
      </c>
      <c r="K31" s="173"/>
      <c r="L31" s="173">
        <v>0</v>
      </c>
    </row>
    <row r="32" spans="1:15" ht="14.25" customHeight="1">
      <c r="B32" s="175"/>
      <c r="C32" s="175" t="s">
        <v>518</v>
      </c>
      <c r="D32" s="175"/>
      <c r="J32" s="173">
        <v>0</v>
      </c>
      <c r="K32" s="173"/>
      <c r="L32" s="173">
        <v>0</v>
      </c>
    </row>
    <row r="33" spans="1:12" ht="14.25" customHeight="1">
      <c r="B33" s="175"/>
      <c r="C33" s="175" t="s">
        <v>519</v>
      </c>
      <c r="D33" s="175"/>
      <c r="J33" s="173">
        <v>0</v>
      </c>
      <c r="K33" s="173"/>
      <c r="L33" s="173">
        <v>0</v>
      </c>
    </row>
    <row r="34" spans="1:12" ht="14.25" customHeight="1">
      <c r="B34" s="175"/>
      <c r="C34" s="175" t="s">
        <v>520</v>
      </c>
      <c r="D34" s="175"/>
      <c r="J34" s="173">
        <v>0</v>
      </c>
      <c r="K34" s="173"/>
      <c r="L34" s="173">
        <v>0</v>
      </c>
    </row>
    <row r="35" spans="1:12" ht="14.25" customHeight="1">
      <c r="B35" s="175"/>
      <c r="C35" s="175" t="s">
        <v>521</v>
      </c>
      <c r="D35" s="175"/>
      <c r="J35" s="173">
        <v>0</v>
      </c>
      <c r="K35" s="173"/>
      <c r="L35" s="173">
        <v>0</v>
      </c>
    </row>
    <row r="36" spans="1:12" ht="14.25" customHeight="1">
      <c r="B36" s="175"/>
      <c r="C36" s="175" t="s">
        <v>522</v>
      </c>
      <c r="D36" s="175"/>
      <c r="J36" s="173">
        <v>0</v>
      </c>
      <c r="K36" s="173"/>
      <c r="L36" s="173">
        <v>0</v>
      </c>
    </row>
    <row r="37" spans="1:12" ht="14.25" customHeight="1">
      <c r="B37" s="175"/>
      <c r="C37" s="175" t="s">
        <v>121</v>
      </c>
      <c r="D37" s="175"/>
      <c r="J37" s="173">
        <v>0</v>
      </c>
      <c r="K37" s="173"/>
      <c r="L37" s="173">
        <v>0</v>
      </c>
    </row>
    <row r="38" spans="1:12" s="174" customFormat="1" ht="14.25" customHeight="1">
      <c r="A38" s="149"/>
      <c r="B38" s="152"/>
      <c r="C38" s="152"/>
      <c r="D38" s="152"/>
      <c r="F38" s="165"/>
      <c r="G38" s="165"/>
      <c r="H38" s="165"/>
      <c r="J38" s="91">
        <f>SUM(J25:J37)</f>
        <v>0</v>
      </c>
      <c r="K38" s="106"/>
      <c r="L38" s="91">
        <f>SUM(L25:L37)</f>
        <v>0</v>
      </c>
    </row>
    <row r="39" spans="1:12" ht="14.25" customHeight="1">
      <c r="B39" s="152" t="s">
        <v>360</v>
      </c>
      <c r="C39" s="152"/>
      <c r="D39" s="175"/>
      <c r="J39" s="173"/>
      <c r="K39" s="173"/>
      <c r="L39" s="173"/>
    </row>
    <row r="40" spans="1:12" ht="14.25" customHeight="1">
      <c r="B40" s="175"/>
      <c r="C40" s="175" t="s">
        <v>341</v>
      </c>
      <c r="D40" s="175"/>
      <c r="F40" s="157"/>
      <c r="G40" s="157"/>
      <c r="H40" s="157"/>
      <c r="J40" s="173">
        <v>0</v>
      </c>
      <c r="K40" s="173"/>
      <c r="L40" s="173">
        <v>0</v>
      </c>
    </row>
    <row r="41" spans="1:12" ht="14.25" customHeight="1">
      <c r="B41" s="175"/>
      <c r="C41" s="175" t="s">
        <v>342</v>
      </c>
      <c r="D41" s="175"/>
      <c r="F41" s="157"/>
      <c r="G41" s="157"/>
      <c r="H41" s="157"/>
      <c r="J41" s="173">
        <v>0</v>
      </c>
      <c r="K41" s="173"/>
      <c r="L41" s="173">
        <v>0</v>
      </c>
    </row>
    <row r="42" spans="1:12" ht="14.25" customHeight="1">
      <c r="B42" s="175"/>
      <c r="C42" s="175" t="s">
        <v>349</v>
      </c>
      <c r="D42" s="175"/>
      <c r="F42" s="157"/>
      <c r="G42" s="157"/>
      <c r="H42" s="157"/>
      <c r="J42" s="173">
        <v>0</v>
      </c>
      <c r="K42" s="173"/>
      <c r="L42" s="173">
        <v>0</v>
      </c>
    </row>
    <row r="43" spans="1:12" ht="14.25" customHeight="1">
      <c r="B43" s="175"/>
      <c r="C43" s="175" t="s">
        <v>343</v>
      </c>
      <c r="D43" s="175"/>
      <c r="F43" s="157"/>
      <c r="G43" s="157"/>
      <c r="H43" s="157"/>
      <c r="J43" s="173">
        <v>0</v>
      </c>
      <c r="K43" s="173"/>
      <c r="L43" s="173">
        <v>0</v>
      </c>
    </row>
    <row r="44" spans="1:12" ht="14.25" customHeight="1">
      <c r="B44" s="175"/>
      <c r="C44" s="175" t="s">
        <v>348</v>
      </c>
      <c r="D44" s="175"/>
      <c r="F44" s="157"/>
      <c r="G44" s="157"/>
      <c r="H44" s="157"/>
      <c r="J44" s="173">
        <v>0</v>
      </c>
      <c r="K44" s="173"/>
      <c r="L44" s="173">
        <v>0</v>
      </c>
    </row>
    <row r="45" spans="1:12" ht="14.25" customHeight="1">
      <c r="B45" s="175"/>
      <c r="C45" s="175" t="s">
        <v>346</v>
      </c>
      <c r="D45" s="175"/>
      <c r="F45" s="157"/>
      <c r="G45" s="157"/>
      <c r="H45" s="157"/>
      <c r="J45" s="173">
        <v>0</v>
      </c>
      <c r="K45" s="173"/>
      <c r="L45" s="173">
        <v>0</v>
      </c>
    </row>
    <row r="46" spans="1:12" ht="14.25" customHeight="1">
      <c r="B46" s="175"/>
      <c r="C46" s="175" t="s">
        <v>345</v>
      </c>
      <c r="D46" s="175"/>
      <c r="F46" s="157"/>
      <c r="G46" s="157"/>
      <c r="H46" s="157"/>
      <c r="J46" s="173">
        <v>0</v>
      </c>
      <c r="K46" s="173"/>
      <c r="L46" s="173">
        <v>0</v>
      </c>
    </row>
    <row r="47" spans="1:12" ht="14.25" customHeight="1">
      <c r="B47" s="175"/>
      <c r="C47" s="175" t="s">
        <v>344</v>
      </c>
      <c r="D47" s="175"/>
      <c r="F47" s="157"/>
      <c r="G47" s="157"/>
      <c r="H47" s="157"/>
      <c r="J47" s="173">
        <v>0</v>
      </c>
      <c r="K47" s="173"/>
      <c r="L47" s="173">
        <v>0</v>
      </c>
    </row>
    <row r="48" spans="1:12" ht="14.25" customHeight="1">
      <c r="B48" s="175"/>
      <c r="C48" s="175" t="s">
        <v>347</v>
      </c>
      <c r="D48" s="175"/>
      <c r="F48" s="157"/>
      <c r="G48" s="157"/>
      <c r="H48" s="157"/>
      <c r="J48" s="173">
        <v>0</v>
      </c>
      <c r="K48" s="173"/>
      <c r="L48" s="173">
        <v>0</v>
      </c>
    </row>
    <row r="49" spans="1:16" ht="14.25" customHeight="1">
      <c r="B49" s="175"/>
      <c r="C49" s="175" t="s">
        <v>121</v>
      </c>
      <c r="D49" s="175"/>
      <c r="F49" s="157"/>
      <c r="G49" s="157"/>
      <c r="H49" s="157"/>
      <c r="J49" s="92">
        <v>0</v>
      </c>
      <c r="K49" s="173"/>
      <c r="L49" s="92">
        <v>0</v>
      </c>
    </row>
    <row r="50" spans="1:16" s="174" customFormat="1" ht="14.25" customHeight="1">
      <c r="A50" s="149"/>
      <c r="B50" s="152"/>
      <c r="C50" s="152"/>
      <c r="D50" s="152"/>
      <c r="J50" s="106">
        <f>SUM(J40:J49)</f>
        <v>0</v>
      </c>
      <c r="K50" s="106"/>
      <c r="L50" s="106">
        <f>SUM(L40:L49)</f>
        <v>0</v>
      </c>
    </row>
    <row r="51" spans="1:16" s="174" customFormat="1" ht="14.25" customHeight="1" thickBot="1">
      <c r="A51" s="149"/>
      <c r="F51" s="165"/>
      <c r="G51" s="165"/>
      <c r="H51" s="165"/>
      <c r="J51" s="94">
        <f>J50+J38</f>
        <v>0</v>
      </c>
      <c r="K51" s="165"/>
      <c r="L51" s="94">
        <f>L50+L38</f>
        <v>0</v>
      </c>
    </row>
    <row r="52" spans="1:16" ht="8.25" customHeight="1" thickTop="1">
      <c r="L52" s="199"/>
      <c r="N52" s="158"/>
      <c r="O52" s="158"/>
    </row>
    <row r="53" spans="1:16" ht="17.25" customHeight="1">
      <c r="A53" s="149" t="s">
        <v>354</v>
      </c>
      <c r="B53" s="159" t="s">
        <v>123</v>
      </c>
      <c r="C53" s="159"/>
      <c r="D53" s="159"/>
      <c r="E53" s="159"/>
      <c r="F53" s="159"/>
      <c r="G53" s="159"/>
      <c r="H53" s="159"/>
      <c r="I53" s="159"/>
      <c r="J53" s="159"/>
      <c r="K53" s="159"/>
      <c r="L53" s="159"/>
    </row>
    <row r="54" spans="1:16" ht="17.25" customHeight="1">
      <c r="C54" s="177"/>
      <c r="F54" s="574" t="s">
        <v>372</v>
      </c>
      <c r="H54" s="573">
        <v>1398</v>
      </c>
      <c r="I54" s="573"/>
      <c r="J54" s="573"/>
      <c r="K54" s="573"/>
      <c r="L54" s="573"/>
    </row>
    <row r="55" spans="1:16" ht="17.25" customHeight="1">
      <c r="B55" s="152"/>
      <c r="C55" s="177"/>
      <c r="F55" s="574"/>
      <c r="H55" s="169" t="s">
        <v>122</v>
      </c>
      <c r="I55" s="168"/>
      <c r="J55" s="169" t="s">
        <v>523</v>
      </c>
      <c r="K55" s="168"/>
      <c r="L55" s="169" t="s">
        <v>119</v>
      </c>
    </row>
    <row r="56" spans="1:16" s="150" customFormat="1" ht="17.25" customHeight="1">
      <c r="A56" s="234"/>
      <c r="B56" s="178"/>
      <c r="C56" s="178"/>
      <c r="D56" s="178"/>
      <c r="E56" s="178"/>
      <c r="F56" s="106"/>
      <c r="H56" s="172" t="s">
        <v>235</v>
      </c>
      <c r="I56" s="161"/>
      <c r="J56" s="172" t="s">
        <v>235</v>
      </c>
      <c r="K56" s="161"/>
      <c r="L56" s="172" t="s">
        <v>235</v>
      </c>
      <c r="O56" s="151"/>
      <c r="P56" s="151"/>
    </row>
    <row r="57" spans="1:16" s="178" customFormat="1" ht="17.25" customHeight="1">
      <c r="A57" s="235"/>
      <c r="B57" s="572" t="s">
        <v>537</v>
      </c>
      <c r="C57" s="572"/>
      <c r="D57" s="572"/>
      <c r="F57" s="173" t="s">
        <v>373</v>
      </c>
      <c r="H57" s="161">
        <v>0</v>
      </c>
      <c r="I57" s="161"/>
      <c r="J57" s="161"/>
      <c r="K57" s="161"/>
      <c r="L57" s="161">
        <f>H57+J57</f>
        <v>0</v>
      </c>
      <c r="O57" s="181"/>
      <c r="P57" s="181"/>
    </row>
    <row r="58" spans="1:16" s="178" customFormat="1" ht="17.25" customHeight="1">
      <c r="A58" s="235"/>
      <c r="B58" s="572" t="s">
        <v>124</v>
      </c>
      <c r="C58" s="572"/>
      <c r="D58" s="572"/>
      <c r="F58" s="173" t="s">
        <v>374</v>
      </c>
      <c r="H58" s="92">
        <v>0</v>
      </c>
      <c r="I58" s="173"/>
      <c r="J58" s="92"/>
      <c r="K58" s="173"/>
      <c r="L58" s="92">
        <f>H58+J58</f>
        <v>0</v>
      </c>
      <c r="O58" s="181"/>
      <c r="P58" s="181"/>
    </row>
    <row r="59" spans="1:16" s="178" customFormat="1" ht="17.25" customHeight="1" thickBot="1">
      <c r="A59" s="234"/>
      <c r="F59" s="173"/>
      <c r="H59" s="180">
        <f>SUM(H57:H58)</f>
        <v>0</v>
      </c>
      <c r="I59" s="161"/>
      <c r="J59" s="180">
        <f>SUM(J57:J58)</f>
        <v>0</v>
      </c>
      <c r="K59" s="161"/>
      <c r="L59" s="180">
        <f>SUM(L57:L58)</f>
        <v>0</v>
      </c>
      <c r="O59" s="181"/>
      <c r="P59" s="181"/>
    </row>
    <row r="60" spans="1:16" s="178" customFormat="1" ht="12.75" customHeight="1" thickTop="1">
      <c r="A60" s="234"/>
      <c r="F60" s="173"/>
      <c r="H60" s="173"/>
      <c r="I60" s="161"/>
      <c r="J60" s="173"/>
      <c r="K60" s="161"/>
      <c r="L60" s="173"/>
      <c r="O60" s="181"/>
      <c r="P60" s="181"/>
    </row>
    <row r="61" spans="1:16" s="178" customFormat="1" ht="17.25" customHeight="1">
      <c r="A61" s="234" t="s">
        <v>378</v>
      </c>
      <c r="B61" s="575" t="s">
        <v>524</v>
      </c>
      <c r="C61" s="575"/>
      <c r="D61" s="575"/>
      <c r="E61" s="575"/>
      <c r="F61" s="575"/>
      <c r="G61" s="575"/>
      <c r="H61" s="575"/>
      <c r="I61" s="575"/>
      <c r="J61" s="575"/>
      <c r="K61" s="575"/>
      <c r="L61" s="575"/>
      <c r="O61" s="181"/>
      <c r="P61" s="181"/>
    </row>
    <row r="62" spans="1:16" s="178" customFormat="1" ht="17.25" customHeight="1">
      <c r="A62" s="234"/>
      <c r="B62" s="575"/>
      <c r="C62" s="575"/>
      <c r="D62" s="575"/>
      <c r="E62" s="575"/>
      <c r="F62" s="575"/>
      <c r="G62" s="575"/>
      <c r="H62" s="575"/>
      <c r="I62" s="575"/>
      <c r="J62" s="575"/>
      <c r="K62" s="575"/>
      <c r="L62" s="575"/>
      <c r="O62" s="181"/>
      <c r="P62" s="181"/>
    </row>
    <row r="63" spans="1:16" s="178" customFormat="1" ht="17.25" customHeight="1">
      <c r="A63" s="234" t="s">
        <v>379</v>
      </c>
      <c r="B63" s="178" t="s">
        <v>525</v>
      </c>
      <c r="C63" s="255"/>
      <c r="D63" s="255"/>
      <c r="E63" s="255"/>
      <c r="F63" s="255"/>
      <c r="G63" s="255"/>
      <c r="H63" s="255"/>
      <c r="I63" s="255"/>
      <c r="J63" s="255"/>
      <c r="K63" s="255"/>
      <c r="L63" s="255"/>
      <c r="O63" s="181"/>
      <c r="P63" s="181"/>
    </row>
    <row r="64" spans="1:16" s="178" customFormat="1" ht="9" customHeight="1">
      <c r="A64" s="234"/>
      <c r="H64" s="157"/>
      <c r="I64" s="157"/>
      <c r="J64" s="161"/>
      <c r="K64" s="157"/>
      <c r="L64" s="161"/>
      <c r="O64" s="181"/>
      <c r="P64" s="181"/>
    </row>
    <row r="65" spans="1:16" s="178" customFormat="1" ht="17.25" customHeight="1">
      <c r="A65" s="149" t="s">
        <v>380</v>
      </c>
      <c r="B65" s="571" t="s">
        <v>218</v>
      </c>
      <c r="C65" s="571"/>
      <c r="D65" s="571"/>
      <c r="E65" s="571"/>
      <c r="F65" s="571"/>
      <c r="G65" s="571"/>
      <c r="H65" s="571"/>
      <c r="I65" s="571"/>
      <c r="J65" s="571"/>
      <c r="K65" s="571"/>
      <c r="L65" s="571"/>
      <c r="O65" s="181"/>
      <c r="P65" s="181"/>
    </row>
    <row r="66" spans="1:16" s="178" customFormat="1" ht="17.25" customHeight="1">
      <c r="A66" s="217"/>
      <c r="B66" s="150"/>
      <c r="C66" s="150"/>
      <c r="D66" s="150"/>
      <c r="E66" s="150"/>
      <c r="F66" s="150"/>
      <c r="G66" s="150"/>
      <c r="H66" s="150"/>
      <c r="I66" s="150"/>
      <c r="J66" s="182">
        <v>1398</v>
      </c>
      <c r="K66" s="177"/>
      <c r="L66" s="182">
        <v>1397</v>
      </c>
      <c r="O66" s="181"/>
      <c r="P66" s="181"/>
    </row>
    <row r="67" spans="1:16" s="178" customFormat="1" ht="17.25" customHeight="1">
      <c r="A67" s="234"/>
      <c r="J67" s="172" t="s">
        <v>235</v>
      </c>
      <c r="K67" s="157"/>
      <c r="L67" s="172" t="s">
        <v>235</v>
      </c>
      <c r="O67" s="181"/>
      <c r="P67" s="181"/>
    </row>
    <row r="68" spans="1:16" ht="17.25" customHeight="1">
      <c r="A68" s="234"/>
      <c r="B68" s="178" t="s">
        <v>355</v>
      </c>
      <c r="C68" s="178"/>
      <c r="D68" s="178"/>
      <c r="E68" s="178"/>
      <c r="F68" s="178"/>
      <c r="G68" s="178"/>
      <c r="H68" s="178"/>
      <c r="I68" s="178"/>
      <c r="J68" s="173">
        <f>J81</f>
        <v>0</v>
      </c>
      <c r="K68" s="173"/>
      <c r="L68" s="161">
        <f>L81</f>
        <v>0</v>
      </c>
      <c r="O68" s="158"/>
      <c r="P68" s="158"/>
    </row>
    <row r="69" spans="1:16" s="150" customFormat="1" ht="17.25" customHeight="1">
      <c r="A69" s="190"/>
      <c r="B69" s="178" t="s">
        <v>375</v>
      </c>
      <c r="C69" s="178"/>
      <c r="D69" s="178"/>
      <c r="E69" s="178"/>
      <c r="F69" s="178"/>
      <c r="G69" s="157"/>
      <c r="H69" s="157"/>
      <c r="I69" s="157"/>
      <c r="J69" s="92">
        <v>0</v>
      </c>
      <c r="K69" s="157"/>
      <c r="L69" s="92">
        <v>0</v>
      </c>
      <c r="O69" s="151"/>
      <c r="P69" s="151"/>
    </row>
    <row r="70" spans="1:16" s="178" customFormat="1" ht="17.25" customHeight="1" thickBot="1">
      <c r="A70" s="190"/>
      <c r="B70" s="157"/>
      <c r="C70" s="157"/>
      <c r="D70" s="157"/>
      <c r="E70" s="157"/>
      <c r="F70" s="157"/>
      <c r="H70" s="157"/>
      <c r="I70" s="157"/>
      <c r="J70" s="180">
        <f>SUM(J68:J69)</f>
        <v>0</v>
      </c>
      <c r="L70" s="180">
        <f>SUM(L68:L69)</f>
        <v>0</v>
      </c>
      <c r="O70" s="181"/>
      <c r="P70" s="181"/>
    </row>
    <row r="71" spans="1:16" s="178" customFormat="1" ht="17.25" customHeight="1" thickTop="1">
      <c r="A71" s="190"/>
      <c r="B71" s="157"/>
      <c r="C71" s="157"/>
      <c r="D71" s="157"/>
      <c r="E71" s="157"/>
      <c r="F71" s="161"/>
      <c r="G71" s="161"/>
      <c r="H71" s="161"/>
      <c r="I71" s="157"/>
      <c r="J71" s="161"/>
      <c r="K71" s="157"/>
      <c r="L71" s="161"/>
      <c r="O71" s="181"/>
      <c r="P71" s="181"/>
    </row>
    <row r="72" spans="1:16" ht="17.25" customHeight="1">
      <c r="A72" s="149" t="s">
        <v>381</v>
      </c>
      <c r="B72" s="152" t="s">
        <v>218</v>
      </c>
      <c r="C72" s="152"/>
      <c r="D72" s="152"/>
      <c r="E72" s="152"/>
      <c r="F72" s="152"/>
      <c r="G72" s="152"/>
      <c r="H72" s="152"/>
      <c r="I72" s="152"/>
      <c r="J72" s="152"/>
      <c r="K72" s="152"/>
      <c r="L72" s="152"/>
      <c r="O72" s="158"/>
      <c r="P72" s="158"/>
    </row>
    <row r="73" spans="1:16" ht="17.25" customHeight="1">
      <c r="A73" s="217"/>
      <c r="B73" s="150"/>
      <c r="C73" s="150"/>
      <c r="D73" s="150"/>
      <c r="E73" s="150"/>
      <c r="F73" s="93" t="s">
        <v>361</v>
      </c>
      <c r="G73" s="150"/>
      <c r="H73" s="150"/>
      <c r="I73" s="150"/>
      <c r="J73" s="182">
        <v>1398</v>
      </c>
      <c r="K73" s="177"/>
      <c r="L73" s="182">
        <v>1397</v>
      </c>
      <c r="O73" s="158"/>
      <c r="P73" s="158"/>
    </row>
    <row r="74" spans="1:16" ht="17.25" customHeight="1">
      <c r="A74" s="234"/>
      <c r="B74" s="178"/>
      <c r="C74" s="178"/>
      <c r="D74" s="178"/>
      <c r="E74" s="178"/>
      <c r="F74" s="178"/>
      <c r="G74" s="178"/>
      <c r="H74" s="178"/>
      <c r="I74" s="178"/>
      <c r="J74" s="172" t="s">
        <v>235</v>
      </c>
      <c r="L74" s="172" t="s">
        <v>235</v>
      </c>
    </row>
    <row r="75" spans="1:16" ht="17.25" customHeight="1">
      <c r="A75" s="234"/>
      <c r="B75" s="178" t="s">
        <v>526</v>
      </c>
      <c r="C75" s="178"/>
      <c r="D75" s="178"/>
      <c r="E75" s="178"/>
      <c r="F75" s="196">
        <v>123456789</v>
      </c>
      <c r="G75" s="178"/>
      <c r="H75" s="178"/>
      <c r="I75" s="178"/>
      <c r="J75" s="185">
        <v>0</v>
      </c>
      <c r="K75" s="186"/>
      <c r="L75" s="185">
        <v>0</v>
      </c>
      <c r="O75" s="158"/>
      <c r="P75" s="158"/>
    </row>
    <row r="76" spans="1:16" s="150" customFormat="1" ht="17.25" customHeight="1">
      <c r="A76" s="234"/>
      <c r="B76" s="178" t="s">
        <v>527</v>
      </c>
      <c r="C76" s="178"/>
      <c r="D76" s="178"/>
      <c r="E76" s="178"/>
      <c r="F76" s="196">
        <v>123456789</v>
      </c>
      <c r="G76" s="178"/>
      <c r="H76" s="178"/>
      <c r="I76" s="178"/>
      <c r="J76" s="185">
        <v>0</v>
      </c>
      <c r="K76" s="186"/>
      <c r="L76" s="185">
        <v>0</v>
      </c>
      <c r="O76" s="151"/>
      <c r="P76" s="151"/>
    </row>
    <row r="77" spans="1:16" s="178" customFormat="1" ht="17.25" customHeight="1">
      <c r="A77" s="234"/>
      <c r="B77" s="178" t="s">
        <v>528</v>
      </c>
      <c r="F77" s="196">
        <v>123456789</v>
      </c>
      <c r="J77" s="185">
        <v>0</v>
      </c>
      <c r="K77" s="186"/>
      <c r="L77" s="185">
        <v>0</v>
      </c>
      <c r="O77" s="181"/>
      <c r="P77" s="181"/>
    </row>
    <row r="78" spans="1:16" s="178" customFormat="1" ht="17.25" customHeight="1">
      <c r="A78" s="234"/>
      <c r="B78" s="178" t="s">
        <v>529</v>
      </c>
      <c r="F78" s="196">
        <v>123456789</v>
      </c>
      <c r="J78" s="185">
        <v>0</v>
      </c>
      <c r="K78" s="186"/>
      <c r="L78" s="185">
        <v>0</v>
      </c>
      <c r="O78" s="181"/>
      <c r="P78" s="181"/>
    </row>
    <row r="79" spans="1:16" s="178" customFormat="1" ht="17.25" customHeight="1">
      <c r="A79" s="234"/>
      <c r="B79" s="178" t="s">
        <v>530</v>
      </c>
      <c r="F79" s="196">
        <v>123456789</v>
      </c>
      <c r="J79" s="185">
        <v>0</v>
      </c>
      <c r="K79" s="186"/>
      <c r="L79" s="185">
        <v>0</v>
      </c>
      <c r="O79" s="181"/>
      <c r="P79" s="181"/>
    </row>
    <row r="80" spans="1:16" s="178" customFormat="1" ht="17.25" customHeight="1">
      <c r="A80" s="234"/>
      <c r="B80" s="178" t="s">
        <v>531</v>
      </c>
      <c r="F80" s="196">
        <v>123456789</v>
      </c>
      <c r="J80" s="187">
        <v>0</v>
      </c>
      <c r="K80" s="186"/>
      <c r="L80" s="187">
        <v>0</v>
      </c>
      <c r="O80" s="181"/>
      <c r="P80" s="181"/>
    </row>
    <row r="81" spans="1:21" s="178" customFormat="1" ht="17.25" customHeight="1" thickBot="1">
      <c r="A81" s="190"/>
      <c r="B81" s="157"/>
      <c r="C81" s="157"/>
      <c r="D81" s="157"/>
      <c r="E81" s="157"/>
      <c r="F81" s="157"/>
      <c r="H81" s="157"/>
      <c r="I81" s="157"/>
      <c r="J81" s="188">
        <f>SUM(J75:J80)</f>
        <v>0</v>
      </c>
      <c r="K81" s="189"/>
      <c r="L81" s="188">
        <f>SUM(L75:L80)</f>
        <v>0</v>
      </c>
      <c r="O81" s="181"/>
      <c r="P81" s="181"/>
    </row>
    <row r="82" spans="1:21" s="178" customFormat="1" ht="9.75" customHeight="1" thickTop="1">
      <c r="A82" s="190"/>
      <c r="B82" s="157"/>
      <c r="C82" s="157"/>
      <c r="D82" s="157"/>
      <c r="E82" s="157"/>
      <c r="F82" s="157"/>
      <c r="H82" s="157"/>
      <c r="I82" s="157"/>
      <c r="J82" s="173"/>
      <c r="L82" s="173"/>
      <c r="O82" s="181"/>
      <c r="P82" s="181"/>
    </row>
    <row r="83" spans="1:21" s="178" customFormat="1" ht="17.25" customHeight="1">
      <c r="A83" s="149" t="s">
        <v>353</v>
      </c>
      <c r="B83" s="183" t="s">
        <v>125</v>
      </c>
      <c r="C83" s="183"/>
      <c r="D83" s="183"/>
      <c r="E83" s="183"/>
      <c r="F83" s="183"/>
      <c r="G83" s="183"/>
      <c r="H83" s="183"/>
      <c r="I83" s="183"/>
      <c r="J83" s="183"/>
      <c r="K83" s="183"/>
      <c r="L83" s="183"/>
      <c r="O83" s="181"/>
      <c r="P83" s="181"/>
    </row>
    <row r="84" spans="1:21" ht="17.25" customHeight="1">
      <c r="B84" s="175" t="s">
        <v>532</v>
      </c>
      <c r="C84" s="175"/>
      <c r="D84" s="175"/>
      <c r="E84" s="175"/>
      <c r="F84" s="175"/>
      <c r="G84" s="175"/>
      <c r="H84" s="175"/>
      <c r="I84" s="175"/>
      <c r="J84" s="102"/>
      <c r="K84" s="175"/>
      <c r="L84" s="102"/>
      <c r="O84" s="158"/>
      <c r="P84" s="158"/>
    </row>
    <row r="85" spans="1:21" ht="17.25" customHeight="1">
      <c r="B85" s="175" t="s">
        <v>126</v>
      </c>
      <c r="C85" s="175"/>
      <c r="D85" s="175"/>
      <c r="E85" s="175"/>
      <c r="F85" s="175"/>
      <c r="G85" s="175"/>
      <c r="H85" s="175"/>
      <c r="I85" s="175"/>
      <c r="J85" s="102"/>
      <c r="K85" s="175"/>
      <c r="L85" s="102"/>
      <c r="O85" s="158"/>
      <c r="P85" s="158"/>
    </row>
    <row r="86" spans="1:21" s="153" customFormat="1" ht="17.25" customHeight="1">
      <c r="A86" s="190"/>
      <c r="B86" s="157"/>
      <c r="C86" s="157"/>
      <c r="D86" s="177"/>
      <c r="E86" s="157"/>
      <c r="F86" s="576">
        <v>1398</v>
      </c>
      <c r="G86" s="576"/>
      <c r="H86" s="576"/>
      <c r="I86" s="576"/>
      <c r="J86" s="576"/>
      <c r="K86" s="199"/>
      <c r="L86" s="182">
        <v>1397</v>
      </c>
      <c r="M86" s="183"/>
      <c r="N86" s="183"/>
      <c r="P86" s="155"/>
      <c r="Q86" s="155"/>
      <c r="R86" s="156"/>
      <c r="S86" s="156"/>
      <c r="T86" s="155"/>
      <c r="U86" s="155"/>
    </row>
    <row r="87" spans="1:21" s="194" customFormat="1" ht="17.25" customHeight="1">
      <c r="A87" s="149"/>
      <c r="B87" s="174"/>
      <c r="C87" s="174"/>
      <c r="D87" s="168"/>
      <c r="E87" s="174"/>
      <c r="F87" s="91" t="s">
        <v>89</v>
      </c>
      <c r="G87" s="168"/>
      <c r="H87" s="191" t="s">
        <v>115</v>
      </c>
      <c r="I87" s="165"/>
      <c r="J87" s="191" t="s">
        <v>127</v>
      </c>
      <c r="K87" s="168"/>
      <c r="L87" s="191" t="s">
        <v>127</v>
      </c>
      <c r="M87" s="175"/>
      <c r="N87" s="175"/>
      <c r="O87" s="175"/>
      <c r="P87" s="192"/>
      <c r="Q87" s="192"/>
      <c r="R87" s="193"/>
      <c r="S87" s="193"/>
      <c r="T87" s="192"/>
      <c r="U87" s="192"/>
    </row>
    <row r="88" spans="1:21" s="194" customFormat="1" ht="17.25" customHeight="1">
      <c r="A88" s="190"/>
      <c r="B88" s="175" t="s">
        <v>533</v>
      </c>
      <c r="C88" s="175"/>
      <c r="D88" s="175"/>
      <c r="E88" s="157"/>
      <c r="F88" s="173">
        <v>0</v>
      </c>
      <c r="G88" s="173"/>
      <c r="H88" s="161">
        <v>0</v>
      </c>
      <c r="I88" s="161"/>
      <c r="J88" s="209">
        <f>IFERROR(H88/$H$91,0)</f>
        <v>0</v>
      </c>
      <c r="K88" s="173"/>
      <c r="L88" s="209">
        <v>0</v>
      </c>
      <c r="M88" s="175"/>
      <c r="N88" s="175"/>
      <c r="O88" s="175"/>
      <c r="P88" s="192"/>
      <c r="Q88" s="192"/>
      <c r="R88" s="193"/>
      <c r="S88" s="193"/>
      <c r="T88" s="192"/>
      <c r="U88" s="192"/>
    </row>
    <row r="89" spans="1:21" ht="17.25" customHeight="1">
      <c r="B89" s="175" t="s">
        <v>534</v>
      </c>
      <c r="C89" s="175"/>
      <c r="D89" s="175"/>
      <c r="F89" s="173">
        <v>0</v>
      </c>
      <c r="H89" s="173">
        <v>0</v>
      </c>
      <c r="I89" s="161"/>
      <c r="J89" s="209">
        <f t="shared" ref="J89:J90" si="1">IFERROR(H89/$H$91,0)</f>
        <v>0</v>
      </c>
      <c r="K89" s="173"/>
      <c r="L89" s="209">
        <v>0</v>
      </c>
      <c r="R89" s="158"/>
      <c r="S89" s="158"/>
    </row>
    <row r="90" spans="1:21" s="174" customFormat="1" ht="17.25" customHeight="1">
      <c r="A90" s="190"/>
      <c r="B90" s="175" t="s">
        <v>535</v>
      </c>
      <c r="C90" s="175"/>
      <c r="D90" s="175"/>
      <c r="E90" s="157"/>
      <c r="F90" s="173">
        <v>0</v>
      </c>
      <c r="G90" s="161"/>
      <c r="H90" s="92">
        <v>0</v>
      </c>
      <c r="I90" s="161"/>
      <c r="J90" s="209">
        <f t="shared" si="1"/>
        <v>0</v>
      </c>
      <c r="K90" s="161"/>
      <c r="L90" s="209">
        <v>0</v>
      </c>
      <c r="R90" s="197"/>
      <c r="S90" s="197"/>
    </row>
    <row r="91" spans="1:21" ht="17.25" customHeight="1" thickBot="1">
      <c r="D91" s="178"/>
      <c r="F91" s="176">
        <f>SUM(F88:F90)</f>
        <v>0</v>
      </c>
      <c r="H91" s="176">
        <f>SUM(H88:H90)</f>
        <v>0</v>
      </c>
      <c r="I91" s="161"/>
      <c r="J91" s="210">
        <f>SUM(J88:J90)</f>
        <v>0</v>
      </c>
      <c r="K91" s="161"/>
      <c r="L91" s="210">
        <f>SUM(L88:L90)</f>
        <v>0</v>
      </c>
      <c r="R91" s="158"/>
      <c r="S91" s="158"/>
    </row>
    <row r="92" spans="1:21" ht="17.25" customHeight="1" thickTop="1">
      <c r="D92" s="178"/>
      <c r="F92" s="173"/>
      <c r="H92" s="173"/>
      <c r="I92" s="161"/>
      <c r="J92" s="260"/>
      <c r="K92" s="161"/>
      <c r="L92" s="260"/>
      <c r="R92" s="158"/>
      <c r="S92" s="158"/>
    </row>
    <row r="93" spans="1:21" ht="36" customHeight="1">
      <c r="R93" s="158"/>
      <c r="S93" s="158"/>
    </row>
    <row r="94" spans="1:21" ht="18" customHeight="1">
      <c r="A94" s="149" t="s">
        <v>350</v>
      </c>
      <c r="B94" s="152" t="s">
        <v>23</v>
      </c>
      <c r="C94" s="152"/>
      <c r="D94" s="153"/>
      <c r="E94" s="152"/>
      <c r="F94" s="152"/>
      <c r="G94" s="152"/>
      <c r="H94" s="152"/>
      <c r="I94" s="152"/>
      <c r="J94" s="164"/>
      <c r="K94" s="152"/>
      <c r="L94" s="164"/>
      <c r="R94" s="158"/>
      <c r="S94" s="158"/>
    </row>
    <row r="95" spans="1:21" ht="18" customHeight="1">
      <c r="A95" s="149"/>
      <c r="B95" s="577" t="s">
        <v>536</v>
      </c>
      <c r="C95" s="577"/>
      <c r="D95" s="577"/>
      <c r="E95" s="577"/>
      <c r="F95" s="577"/>
      <c r="G95" s="577"/>
      <c r="H95" s="577"/>
      <c r="I95" s="577"/>
      <c r="J95" s="577"/>
      <c r="K95" s="577"/>
      <c r="L95" s="577"/>
      <c r="R95" s="158"/>
      <c r="S95" s="158"/>
    </row>
    <row r="96" spans="1:21" ht="18" customHeight="1">
      <c r="A96" s="149"/>
      <c r="B96" s="577"/>
      <c r="C96" s="577"/>
      <c r="D96" s="577"/>
      <c r="E96" s="577"/>
      <c r="F96" s="577"/>
      <c r="G96" s="577"/>
      <c r="H96" s="577"/>
      <c r="I96" s="577"/>
      <c r="J96" s="577"/>
      <c r="K96" s="577"/>
      <c r="L96" s="577"/>
    </row>
    <row r="97" spans="1:24" s="153" customFormat="1" ht="18" customHeight="1">
      <c r="A97" s="149"/>
      <c r="B97" s="577"/>
      <c r="C97" s="577"/>
      <c r="D97" s="577"/>
      <c r="E97" s="577"/>
      <c r="F97" s="577"/>
      <c r="G97" s="577"/>
      <c r="H97" s="577"/>
      <c r="I97" s="577"/>
      <c r="J97" s="577"/>
      <c r="K97" s="577"/>
      <c r="L97" s="577"/>
      <c r="M97" s="152"/>
      <c r="N97" s="152"/>
      <c r="O97" s="152"/>
      <c r="P97" s="154"/>
      <c r="R97" s="154"/>
      <c r="S97" s="155"/>
      <c r="T97" s="155"/>
      <c r="U97" s="156"/>
      <c r="V97" s="156"/>
      <c r="W97" s="155"/>
      <c r="X97" s="155"/>
    </row>
    <row r="98" spans="1:24" s="153" customFormat="1" ht="18" customHeight="1">
      <c r="A98" s="190"/>
      <c r="B98" s="577"/>
      <c r="C98" s="577"/>
      <c r="D98" s="577"/>
      <c r="E98" s="577"/>
      <c r="F98" s="577"/>
      <c r="G98" s="577"/>
      <c r="H98" s="577"/>
      <c r="I98" s="577"/>
      <c r="J98" s="577"/>
      <c r="K98" s="577"/>
      <c r="L98" s="577"/>
      <c r="M98" s="198"/>
      <c r="N98" s="198"/>
      <c r="O98" s="198"/>
      <c r="P98" s="154"/>
      <c r="R98" s="154"/>
      <c r="S98" s="155"/>
      <c r="T98" s="155"/>
      <c r="U98" s="156"/>
      <c r="V98" s="156"/>
      <c r="W98" s="155"/>
      <c r="X98" s="155"/>
    </row>
    <row r="99" spans="1:24" ht="18" customHeight="1">
      <c r="A99" s="236" t="s">
        <v>351</v>
      </c>
      <c r="B99" s="204" t="s">
        <v>204</v>
      </c>
      <c r="C99" s="17"/>
      <c r="D99" s="17"/>
      <c r="E99" s="17"/>
      <c r="F99" s="17"/>
      <c r="G99" s="17"/>
      <c r="H99" s="17"/>
      <c r="I99" s="17"/>
      <c r="J99" s="17"/>
      <c r="K99" s="17"/>
      <c r="L99" s="17"/>
      <c r="M99" s="202"/>
      <c r="N99" s="202"/>
      <c r="O99" s="202"/>
      <c r="P99" s="202"/>
      <c r="Q99" s="202"/>
      <c r="T99" s="158"/>
      <c r="U99" s="158"/>
    </row>
    <row r="100" spans="1:24" ht="18" customHeight="1">
      <c r="A100" s="237"/>
      <c r="B100" s="204"/>
      <c r="C100" s="205"/>
      <c r="D100" s="205"/>
      <c r="E100" s="205"/>
      <c r="F100" s="205"/>
      <c r="G100" s="205"/>
      <c r="H100" s="205"/>
      <c r="I100" s="205"/>
      <c r="J100" s="205"/>
      <c r="K100" s="205"/>
      <c r="L100" s="205"/>
      <c r="M100" s="202"/>
      <c r="N100" s="202"/>
      <c r="O100" s="202"/>
      <c r="P100" s="202"/>
      <c r="Q100" s="202"/>
      <c r="T100" s="158"/>
      <c r="U100" s="158"/>
    </row>
    <row r="101" spans="1:24" ht="18" customHeight="1">
      <c r="D101" s="178"/>
      <c r="F101" s="202"/>
      <c r="G101" s="202"/>
      <c r="H101" s="202"/>
      <c r="I101" s="202"/>
      <c r="J101" s="191">
        <v>1398</v>
      </c>
      <c r="K101" s="168"/>
      <c r="L101" s="191">
        <v>1397</v>
      </c>
      <c r="M101" s="202"/>
      <c r="N101" s="202"/>
      <c r="O101" s="202"/>
      <c r="P101" s="202"/>
      <c r="Q101" s="202"/>
    </row>
    <row r="102" spans="1:24" s="17" customFormat="1" ht="18" customHeight="1">
      <c r="A102" s="237"/>
      <c r="C102" s="206"/>
      <c r="D102" s="206"/>
      <c r="E102" s="206"/>
      <c r="F102" s="206"/>
      <c r="G102" s="206"/>
      <c r="H102" s="206"/>
      <c r="I102" s="206"/>
      <c r="J102" s="206" t="s">
        <v>235</v>
      </c>
      <c r="K102" s="206"/>
      <c r="L102" s="206" t="s">
        <v>235</v>
      </c>
      <c r="Q102" s="570"/>
      <c r="R102" s="570"/>
      <c r="S102" s="570"/>
    </row>
    <row r="103" spans="1:24" s="17" customFormat="1" ht="18" customHeight="1">
      <c r="A103" s="237"/>
      <c r="B103" s="207" t="s">
        <v>116</v>
      </c>
      <c r="F103" s="207"/>
      <c r="G103" s="207"/>
      <c r="H103" s="28"/>
      <c r="I103" s="28"/>
      <c r="J103" s="27">
        <v>0</v>
      </c>
      <c r="K103" s="28"/>
      <c r="L103" s="27">
        <v>0</v>
      </c>
      <c r="M103" s="205"/>
      <c r="N103" s="205"/>
      <c r="O103" s="205"/>
      <c r="P103" s="205"/>
      <c r="Q103" s="205"/>
      <c r="R103" s="205"/>
      <c r="S103" s="205"/>
      <c r="T103" s="205"/>
    </row>
    <row r="104" spans="1:24" ht="18" customHeight="1">
      <c r="A104" s="237"/>
      <c r="B104" s="207" t="s">
        <v>157</v>
      </c>
      <c r="F104" s="207"/>
      <c r="G104" s="207"/>
      <c r="H104" s="28"/>
      <c r="I104" s="28"/>
      <c r="J104" s="27">
        <v>0</v>
      </c>
      <c r="K104" s="28"/>
      <c r="L104" s="27">
        <v>0</v>
      </c>
      <c r="M104" s="202"/>
      <c r="N104" s="202"/>
      <c r="O104" s="202"/>
      <c r="P104" s="202"/>
      <c r="Q104" s="202"/>
      <c r="T104" s="158"/>
      <c r="U104" s="158"/>
    </row>
    <row r="105" spans="1:24" s="17" customFormat="1" ht="18" customHeight="1">
      <c r="A105" s="237"/>
      <c r="B105" s="207" t="s">
        <v>156</v>
      </c>
      <c r="F105" s="207"/>
      <c r="G105" s="207"/>
      <c r="H105" s="28"/>
      <c r="I105" s="28"/>
      <c r="J105" s="28">
        <v>0</v>
      </c>
      <c r="K105" s="28"/>
      <c r="L105" s="28">
        <v>0</v>
      </c>
      <c r="N105" s="206"/>
      <c r="O105" s="206"/>
      <c r="P105" s="206"/>
      <c r="Q105" s="206"/>
      <c r="R105" s="206"/>
      <c r="S105" s="206"/>
      <c r="T105" s="206"/>
    </row>
    <row r="106" spans="1:24" s="17" customFormat="1" ht="18" customHeight="1" thickBot="1">
      <c r="A106" s="237"/>
      <c r="B106" s="207" t="s">
        <v>117</v>
      </c>
      <c r="F106" s="207"/>
      <c r="G106" s="207"/>
      <c r="H106" s="28"/>
      <c r="I106" s="28"/>
      <c r="J106" s="29">
        <f>SUM(J103:J105)</f>
        <v>0</v>
      </c>
      <c r="K106" s="28"/>
      <c r="L106" s="29">
        <f>SUM(L103:L105)</f>
        <v>0</v>
      </c>
      <c r="N106" s="28"/>
      <c r="O106" s="28"/>
      <c r="P106" s="28"/>
      <c r="Q106" s="28"/>
      <c r="R106" s="28"/>
      <c r="S106" s="28"/>
      <c r="T106" s="205"/>
    </row>
    <row r="107" spans="1:24" s="17" customFormat="1" ht="18" customHeight="1" thickTop="1">
      <c r="A107" s="237"/>
      <c r="C107" s="28"/>
      <c r="D107" s="28"/>
      <c r="E107" s="207"/>
      <c r="F107" s="207"/>
      <c r="G107" s="207"/>
      <c r="H107" s="28"/>
      <c r="I107" s="28"/>
      <c r="J107" s="28"/>
      <c r="K107" s="28"/>
      <c r="L107" s="28"/>
      <c r="N107" s="28"/>
      <c r="O107" s="28"/>
      <c r="P107" s="28"/>
      <c r="Q107" s="28"/>
      <c r="R107" s="28"/>
      <c r="S107" s="28"/>
      <c r="T107" s="205"/>
    </row>
    <row r="108" spans="1:24" s="153" customFormat="1" ht="18" customHeight="1">
      <c r="A108" s="149" t="s">
        <v>352</v>
      </c>
      <c r="B108" s="152" t="s">
        <v>128</v>
      </c>
      <c r="C108" s="152"/>
      <c r="D108" s="152"/>
      <c r="E108" s="152"/>
      <c r="F108" s="164"/>
      <c r="G108" s="164"/>
      <c r="H108" s="164"/>
      <c r="I108" s="164"/>
      <c r="J108" s="164"/>
      <c r="K108" s="157"/>
      <c r="L108" s="158"/>
      <c r="M108" s="198"/>
      <c r="N108" s="198"/>
      <c r="O108" s="198"/>
      <c r="P108" s="154"/>
      <c r="R108" s="154"/>
      <c r="S108" s="155"/>
      <c r="T108" s="155"/>
      <c r="U108" s="156"/>
      <c r="V108" s="156"/>
      <c r="W108" s="155"/>
      <c r="X108" s="155"/>
    </row>
    <row r="109" spans="1:24" s="153" customFormat="1" ht="18" customHeight="1">
      <c r="A109" s="149" t="s">
        <v>383</v>
      </c>
      <c r="B109" s="152" t="s">
        <v>129</v>
      </c>
      <c r="C109" s="152"/>
      <c r="D109" s="152"/>
      <c r="E109" s="152"/>
      <c r="F109" s="164"/>
      <c r="G109" s="164"/>
      <c r="H109" s="164"/>
      <c r="I109" s="164"/>
      <c r="J109" s="164"/>
      <c r="K109" s="157"/>
      <c r="L109" s="158"/>
      <c r="M109" s="198"/>
      <c r="N109" s="198"/>
      <c r="O109" s="198"/>
      <c r="P109" s="154"/>
      <c r="R109" s="154"/>
      <c r="S109" s="155"/>
      <c r="T109" s="155"/>
      <c r="U109" s="156"/>
      <c r="V109" s="156"/>
      <c r="W109" s="155"/>
      <c r="X109" s="155"/>
    </row>
    <row r="110" spans="1:24" ht="18" customHeight="1">
      <c r="D110" s="178"/>
      <c r="F110" s="157"/>
      <c r="G110" s="157"/>
      <c r="H110" s="199"/>
      <c r="I110" s="200"/>
      <c r="J110" s="191">
        <v>1398</v>
      </c>
      <c r="K110" s="168"/>
      <c r="L110" s="191">
        <v>1397</v>
      </c>
    </row>
    <row r="111" spans="1:24" s="17" customFormat="1" ht="18" customHeight="1">
      <c r="A111" s="237"/>
      <c r="C111" s="206"/>
      <c r="D111" s="206"/>
      <c r="E111" s="206"/>
      <c r="F111" s="206"/>
      <c r="G111" s="206"/>
      <c r="H111" s="206"/>
      <c r="I111" s="206"/>
      <c r="J111" s="206" t="s">
        <v>235</v>
      </c>
      <c r="K111" s="206"/>
      <c r="L111" s="206" t="s">
        <v>235</v>
      </c>
      <c r="Q111" s="570"/>
      <c r="R111" s="570"/>
      <c r="S111" s="570"/>
    </row>
    <row r="112" spans="1:24" ht="18" customHeight="1">
      <c r="A112" s="149"/>
      <c r="B112" s="174"/>
      <c r="C112" s="174"/>
      <c r="D112" s="106"/>
      <c r="E112" s="174"/>
      <c r="F112" s="174"/>
      <c r="G112" s="174"/>
      <c r="H112" s="199"/>
      <c r="I112" s="106"/>
      <c r="J112" s="106"/>
      <c r="K112" s="106"/>
      <c r="L112" s="106"/>
      <c r="M112" s="158"/>
    </row>
    <row r="113" spans="1:13" s="174" customFormat="1" ht="18" customHeight="1">
      <c r="A113" s="190"/>
      <c r="B113" s="152" t="s">
        <v>130</v>
      </c>
      <c r="C113" s="152"/>
      <c r="D113" s="152"/>
      <c r="E113" s="157"/>
      <c r="F113" s="157"/>
      <c r="G113" s="157"/>
      <c r="H113" s="199"/>
      <c r="I113" s="161"/>
      <c r="J113" s="161"/>
      <c r="K113" s="161"/>
      <c r="L113" s="161"/>
      <c r="M113" s="197"/>
    </row>
    <row r="114" spans="1:13" s="174" customFormat="1" ht="18" customHeight="1">
      <c r="A114" s="190"/>
      <c r="B114" s="152"/>
      <c r="C114" s="178" t="s">
        <v>131</v>
      </c>
      <c r="D114" s="157"/>
      <c r="E114" s="157"/>
      <c r="F114" s="157"/>
      <c r="G114" s="157"/>
      <c r="H114" s="199"/>
      <c r="I114" s="161"/>
      <c r="J114" s="161">
        <v>0</v>
      </c>
      <c r="K114" s="161"/>
      <c r="L114" s="161">
        <v>0</v>
      </c>
      <c r="M114" s="197"/>
    </row>
    <row r="115" spans="1:13" ht="18" customHeight="1">
      <c r="B115" s="152" t="s">
        <v>132</v>
      </c>
      <c r="C115" s="152"/>
      <c r="F115" s="157"/>
      <c r="G115" s="157"/>
      <c r="H115" s="199"/>
      <c r="I115" s="161"/>
      <c r="K115" s="161"/>
      <c r="M115" s="158"/>
    </row>
    <row r="116" spans="1:13" ht="18" customHeight="1">
      <c r="B116" s="152"/>
      <c r="C116" s="178" t="s">
        <v>131</v>
      </c>
      <c r="D116" s="175" t="s">
        <v>512</v>
      </c>
      <c r="F116" s="157"/>
      <c r="G116" s="157"/>
      <c r="H116" s="199"/>
      <c r="I116" s="161"/>
      <c r="J116" s="161">
        <v>0</v>
      </c>
      <c r="K116" s="161"/>
      <c r="L116" s="161">
        <v>0</v>
      </c>
      <c r="M116" s="158"/>
    </row>
    <row r="117" spans="1:13" ht="18" customHeight="1">
      <c r="B117" s="152" t="s">
        <v>133</v>
      </c>
      <c r="C117" s="178"/>
      <c r="F117" s="157"/>
      <c r="G117" s="157"/>
      <c r="H117" s="199"/>
      <c r="I117" s="161"/>
      <c r="K117" s="161"/>
      <c r="M117" s="158"/>
    </row>
    <row r="118" spans="1:13" ht="18" customHeight="1">
      <c r="B118" s="152"/>
      <c r="C118" s="152"/>
      <c r="D118" s="157" t="s">
        <v>362</v>
      </c>
      <c r="F118" s="157"/>
      <c r="G118" s="157"/>
      <c r="H118" s="199"/>
      <c r="I118" s="161"/>
      <c r="J118" s="161">
        <v>0</v>
      </c>
      <c r="K118" s="161"/>
      <c r="L118" s="161">
        <v>0</v>
      </c>
      <c r="M118" s="158"/>
    </row>
    <row r="119" spans="1:13" ht="18" customHeight="1">
      <c r="D119" s="157" t="s">
        <v>538</v>
      </c>
      <c r="F119" s="157"/>
      <c r="G119" s="157"/>
      <c r="H119" s="199"/>
      <c r="I119" s="161"/>
      <c r="J119" s="161">
        <v>0</v>
      </c>
      <c r="K119" s="161"/>
      <c r="L119" s="161">
        <v>0</v>
      </c>
      <c r="M119" s="158"/>
    </row>
    <row r="120" spans="1:13" ht="18" customHeight="1">
      <c r="C120" s="178"/>
      <c r="D120" s="157" t="s">
        <v>366</v>
      </c>
      <c r="F120" s="157"/>
      <c r="G120" s="157"/>
      <c r="H120" s="199"/>
      <c r="I120" s="161"/>
      <c r="J120" s="161">
        <v>0</v>
      </c>
      <c r="K120" s="161"/>
      <c r="L120" s="161">
        <v>0</v>
      </c>
      <c r="M120" s="158"/>
    </row>
    <row r="121" spans="1:13" ht="18" customHeight="1">
      <c r="B121" s="201"/>
      <c r="C121" s="178"/>
      <c r="D121" s="157" t="s">
        <v>369</v>
      </c>
      <c r="F121" s="157"/>
      <c r="G121" s="157"/>
      <c r="H121" s="199"/>
      <c r="I121" s="161"/>
      <c r="J121" s="161">
        <v>0</v>
      </c>
      <c r="K121" s="161"/>
      <c r="L121" s="161">
        <v>0</v>
      </c>
      <c r="M121" s="158"/>
    </row>
    <row r="122" spans="1:13" ht="18" customHeight="1">
      <c r="B122" s="152"/>
      <c r="C122" s="152"/>
      <c r="D122" s="157" t="s">
        <v>363</v>
      </c>
      <c r="F122" s="157"/>
      <c r="G122" s="157"/>
      <c r="H122" s="199"/>
      <c r="I122" s="161"/>
      <c r="J122" s="161">
        <v>0</v>
      </c>
      <c r="K122" s="161"/>
      <c r="L122" s="161">
        <v>0</v>
      </c>
      <c r="M122" s="158"/>
    </row>
    <row r="123" spans="1:13" ht="18" customHeight="1">
      <c r="B123" s="152"/>
      <c r="C123" s="152"/>
      <c r="D123" s="157" t="s">
        <v>364</v>
      </c>
      <c r="F123" s="157"/>
      <c r="G123" s="157"/>
      <c r="H123" s="199"/>
      <c r="I123" s="161"/>
      <c r="J123" s="161">
        <v>0</v>
      </c>
      <c r="K123" s="161"/>
      <c r="L123" s="161">
        <v>0</v>
      </c>
      <c r="M123" s="158"/>
    </row>
    <row r="124" spans="1:13" ht="18" customHeight="1">
      <c r="D124" s="157" t="s">
        <v>365</v>
      </c>
      <c r="F124" s="157"/>
      <c r="G124" s="157"/>
      <c r="H124" s="199"/>
      <c r="I124" s="161"/>
      <c r="J124" s="161">
        <v>0</v>
      </c>
      <c r="K124" s="161"/>
      <c r="L124" s="161">
        <v>0</v>
      </c>
      <c r="M124" s="158"/>
    </row>
    <row r="125" spans="1:13" ht="18" customHeight="1">
      <c r="D125" s="157" t="s">
        <v>367</v>
      </c>
      <c r="F125" s="157"/>
      <c r="G125" s="157"/>
      <c r="H125" s="199"/>
      <c r="I125" s="161"/>
      <c r="J125" s="161">
        <v>0</v>
      </c>
      <c r="K125" s="161"/>
      <c r="L125" s="161">
        <v>0</v>
      </c>
      <c r="M125" s="158"/>
    </row>
    <row r="126" spans="1:13" ht="18" customHeight="1">
      <c r="B126" s="152"/>
      <c r="C126" s="152"/>
      <c r="D126" s="157" t="s">
        <v>121</v>
      </c>
      <c r="F126" s="157"/>
      <c r="G126" s="157"/>
      <c r="H126" s="199"/>
      <c r="I126" s="161"/>
      <c r="J126" s="161">
        <v>0</v>
      </c>
      <c r="K126" s="161"/>
      <c r="L126" s="161">
        <v>0</v>
      </c>
      <c r="M126" s="158"/>
    </row>
    <row r="127" spans="1:13" ht="18" customHeight="1" thickBot="1">
      <c r="F127" s="157"/>
      <c r="G127" s="157"/>
      <c r="H127" s="199"/>
      <c r="I127" s="161"/>
      <c r="J127" s="176">
        <f>SUM(J114:J126)</f>
        <v>0</v>
      </c>
      <c r="K127" s="161"/>
      <c r="L127" s="176">
        <f>SUM(L114:L126)</f>
        <v>0</v>
      </c>
      <c r="M127" s="158"/>
    </row>
    <row r="128" spans="1:13" ht="19.5" thickTop="1"/>
    <row r="136" spans="1:20" s="17" customFormat="1">
      <c r="A136" s="190"/>
      <c r="B136" s="157"/>
      <c r="C136" s="157"/>
      <c r="D136" s="157"/>
      <c r="E136" s="157"/>
      <c r="F136" s="161"/>
      <c r="G136" s="161"/>
      <c r="H136" s="161"/>
      <c r="I136" s="157"/>
      <c r="J136" s="161"/>
      <c r="K136" s="157"/>
      <c r="L136" s="161"/>
      <c r="N136" s="28"/>
      <c r="O136" s="28"/>
      <c r="P136" s="28"/>
      <c r="Q136" s="28"/>
      <c r="R136" s="28"/>
      <c r="S136" s="28"/>
      <c r="T136" s="205"/>
    </row>
  </sheetData>
  <sortState xmlns:xlrd2="http://schemas.microsoft.com/office/spreadsheetml/2017/richdata2" ref="D110:L118">
    <sortCondition descending="1" ref="J110:J118"/>
  </sortState>
  <mergeCells count="14">
    <mergeCell ref="Q111:S111"/>
    <mergeCell ref="A1:L1"/>
    <mergeCell ref="A2:L2"/>
    <mergeCell ref="A3:L3"/>
    <mergeCell ref="B65:L65"/>
    <mergeCell ref="B57:D57"/>
    <mergeCell ref="H54:L54"/>
    <mergeCell ref="F54:F55"/>
    <mergeCell ref="B61:L62"/>
    <mergeCell ref="G5:H5"/>
    <mergeCell ref="B58:D58"/>
    <mergeCell ref="F86:J86"/>
    <mergeCell ref="Q102:S102"/>
    <mergeCell ref="B95:L98"/>
  </mergeCells>
  <pageMargins left="0.39370078740157483" right="0.39370078740157483" top="0.39370078740157483" bottom="0.39370078740157483" header="0.31496062992125984" footer="0.31496062992125984"/>
  <pageSetup firstPageNumber="11" fitToHeight="0" orientation="portrait" useFirstPageNumber="1" r:id="rId1"/>
  <headerFooter>
    <oddFooter>&amp;C&amp;"B Nazanin,Regular"&amp;12&amp;P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S23"/>
  <sheetViews>
    <sheetView rightToLeft="1" view="pageBreakPreview" zoomScaleSheetLayoutView="100" workbookViewId="0">
      <selection activeCell="F8" sqref="F8"/>
    </sheetView>
  </sheetViews>
  <sheetFormatPr defaultColWidth="9" defaultRowHeight="18.75"/>
  <cols>
    <col min="1" max="1" width="5" style="18" bestFit="1" customWidth="1"/>
    <col min="2" max="2" width="3.5703125" style="17" customWidth="1"/>
    <col min="3" max="3" width="15.5703125" style="17" customWidth="1"/>
    <col min="4" max="4" width="1.140625" style="17" customWidth="1"/>
    <col min="5" max="5" width="15.5703125" style="17" customWidth="1"/>
    <col min="6" max="6" width="1.140625" style="17" customWidth="1"/>
    <col min="7" max="7" width="15.5703125" style="17" customWidth="1"/>
    <col min="8" max="8" width="1.140625" style="17" customWidth="1"/>
    <col min="9" max="9" width="15.5703125" style="17" customWidth="1"/>
    <col min="10" max="10" width="1.140625" style="17" customWidth="1"/>
    <col min="11" max="11" width="15.5703125" style="17" customWidth="1"/>
    <col min="12" max="12" width="1.140625" style="17" customWidth="1"/>
    <col min="13" max="13" width="15.5703125" style="17" customWidth="1"/>
    <col min="14" max="14" width="1.140625" style="17" customWidth="1"/>
    <col min="15" max="15" width="15.5703125" style="17" customWidth="1"/>
    <col min="16" max="16" width="1.140625" style="17" customWidth="1"/>
    <col min="17" max="17" width="15.5703125" style="17" customWidth="1"/>
    <col min="18" max="18" width="1.140625" style="17" customWidth="1"/>
    <col min="19" max="19" width="15.5703125" style="17" customWidth="1"/>
    <col min="20" max="16384" width="9" style="17"/>
  </cols>
  <sheetData>
    <row r="1" spans="1:19" s="15" customFormat="1" ht="21">
      <c r="A1" s="578" t="str">
        <f>'ص امضا'!A1:N1</f>
        <v>شرکت نمونه(سهامی خاص)</v>
      </c>
      <c r="B1" s="578"/>
      <c r="C1" s="578"/>
      <c r="D1" s="578"/>
      <c r="E1" s="578"/>
      <c r="F1" s="578"/>
      <c r="G1" s="578"/>
      <c r="H1" s="578"/>
      <c r="I1" s="578"/>
      <c r="J1" s="578"/>
      <c r="K1" s="578"/>
      <c r="L1" s="578"/>
      <c r="M1" s="578"/>
      <c r="N1" s="578"/>
      <c r="O1" s="578"/>
      <c r="P1" s="578"/>
      <c r="Q1" s="578"/>
      <c r="R1" s="578"/>
      <c r="S1" s="578"/>
    </row>
    <row r="2" spans="1:19" s="15" customFormat="1" ht="21">
      <c r="A2" s="579" t="str">
        <f>'یادداشت های-2'!A2:L2</f>
        <v>يادداشتهاي توضيحي صورت هاي مالي</v>
      </c>
      <c r="B2" s="579"/>
      <c r="C2" s="579"/>
      <c r="D2" s="579"/>
      <c r="E2" s="579"/>
      <c r="F2" s="579"/>
      <c r="G2" s="579"/>
      <c r="H2" s="579"/>
      <c r="I2" s="579"/>
      <c r="J2" s="579"/>
      <c r="K2" s="579"/>
      <c r="L2" s="579"/>
      <c r="M2" s="579"/>
      <c r="N2" s="579"/>
      <c r="O2" s="579"/>
      <c r="P2" s="579"/>
      <c r="Q2" s="579"/>
      <c r="R2" s="579"/>
      <c r="S2" s="579"/>
    </row>
    <row r="3" spans="1:19" s="15" customFormat="1" ht="21">
      <c r="A3" s="578" t="str">
        <f>'یادداشت های-2'!A3:L3</f>
        <v>سال مالی منتهی به 29 اسفند 1398</v>
      </c>
      <c r="B3" s="578"/>
      <c r="C3" s="578"/>
      <c r="D3" s="578"/>
      <c r="E3" s="578"/>
      <c r="F3" s="578"/>
      <c r="G3" s="578"/>
      <c r="H3" s="578"/>
      <c r="I3" s="578"/>
      <c r="J3" s="578"/>
      <c r="K3" s="578"/>
      <c r="L3" s="578"/>
      <c r="M3" s="578"/>
      <c r="N3" s="578"/>
      <c r="O3" s="578"/>
      <c r="P3" s="578"/>
      <c r="Q3" s="578"/>
      <c r="R3" s="578"/>
      <c r="S3" s="578"/>
    </row>
    <row r="4" spans="1:19" ht="21">
      <c r="A4" s="16" t="s">
        <v>263</v>
      </c>
      <c r="B4" s="232" t="s">
        <v>28</v>
      </c>
      <c r="C4" s="232"/>
      <c r="Q4" s="582"/>
      <c r="R4" s="582"/>
      <c r="S4" s="582"/>
    </row>
    <row r="5" spans="1:19" ht="21">
      <c r="B5" s="19"/>
      <c r="I5" s="581" t="s">
        <v>371</v>
      </c>
      <c r="J5" s="581"/>
      <c r="K5" s="581"/>
      <c r="L5" s="581"/>
      <c r="M5" s="581"/>
      <c r="N5" s="581"/>
      <c r="O5" s="581"/>
      <c r="P5" s="581"/>
      <c r="Q5" s="581"/>
      <c r="R5" s="581"/>
      <c r="S5" s="581"/>
    </row>
    <row r="6" spans="1:19" ht="21">
      <c r="I6" s="580">
        <v>1398</v>
      </c>
      <c r="J6" s="580"/>
      <c r="K6" s="580"/>
      <c r="L6" s="580"/>
      <c r="M6" s="580"/>
      <c r="N6" s="580"/>
      <c r="O6" s="580"/>
      <c r="P6" s="580"/>
      <c r="Q6" s="580"/>
      <c r="R6" s="20"/>
      <c r="S6" s="21">
        <v>1397</v>
      </c>
    </row>
    <row r="7" spans="1:19" s="22" customFormat="1" ht="42">
      <c r="A7" s="16"/>
      <c r="C7" s="23" t="s">
        <v>155</v>
      </c>
      <c r="D7" s="24"/>
      <c r="E7" s="23" t="s">
        <v>154</v>
      </c>
      <c r="F7" s="24"/>
      <c r="G7" s="23" t="s">
        <v>153</v>
      </c>
      <c r="H7" s="24"/>
      <c r="I7" s="23" t="s">
        <v>152</v>
      </c>
      <c r="J7" s="24"/>
      <c r="K7" s="23" t="s">
        <v>151</v>
      </c>
      <c r="L7" s="24"/>
      <c r="M7" s="23" t="s">
        <v>150</v>
      </c>
      <c r="N7" s="24"/>
      <c r="O7" s="23" t="s">
        <v>149</v>
      </c>
      <c r="P7" s="25"/>
      <c r="Q7" s="23" t="s">
        <v>148</v>
      </c>
      <c r="R7" s="25"/>
      <c r="S7" s="23" t="s">
        <v>28</v>
      </c>
    </row>
    <row r="8" spans="1:19">
      <c r="C8" s="26">
        <v>1396</v>
      </c>
      <c r="D8" s="27"/>
      <c r="E8" s="27">
        <v>0</v>
      </c>
      <c r="F8" s="27"/>
      <c r="G8" s="27">
        <v>0</v>
      </c>
      <c r="H8" s="27"/>
      <c r="I8" s="27">
        <v>0</v>
      </c>
      <c r="J8" s="27"/>
      <c r="K8" s="27">
        <v>0</v>
      </c>
      <c r="L8" s="27"/>
      <c r="M8" s="28">
        <v>0</v>
      </c>
      <c r="N8" s="27"/>
      <c r="O8" s="27">
        <v>0</v>
      </c>
      <c r="P8" s="28"/>
      <c r="Q8" s="228">
        <v>0</v>
      </c>
      <c r="R8" s="229"/>
      <c r="S8" s="228">
        <v>0</v>
      </c>
    </row>
    <row r="9" spans="1:19">
      <c r="C9" s="26">
        <v>1397</v>
      </c>
      <c r="D9" s="27"/>
      <c r="E9" s="27">
        <v>0</v>
      </c>
      <c r="F9" s="27"/>
      <c r="G9" s="27">
        <v>0</v>
      </c>
      <c r="H9" s="27"/>
      <c r="I9" s="27">
        <v>0</v>
      </c>
      <c r="J9" s="27"/>
      <c r="K9" s="27">
        <v>0</v>
      </c>
      <c r="L9" s="27"/>
      <c r="M9" s="28">
        <v>0</v>
      </c>
      <c r="N9" s="27"/>
      <c r="O9" s="27">
        <v>0</v>
      </c>
      <c r="P9" s="28"/>
      <c r="Q9" s="228">
        <v>0</v>
      </c>
      <c r="R9" s="229"/>
      <c r="S9" s="228">
        <v>0</v>
      </c>
    </row>
    <row r="10" spans="1:19">
      <c r="C10" s="26">
        <v>1398</v>
      </c>
      <c r="D10" s="27"/>
      <c r="E10" s="28">
        <v>0</v>
      </c>
      <c r="F10" s="27"/>
      <c r="G10" s="28">
        <v>0</v>
      </c>
      <c r="H10" s="27"/>
      <c r="I10" s="28">
        <v>0</v>
      </c>
      <c r="J10" s="27"/>
      <c r="K10" s="28">
        <v>0</v>
      </c>
      <c r="L10" s="27"/>
      <c r="M10" s="28">
        <v>0</v>
      </c>
      <c r="N10" s="27"/>
      <c r="O10" s="28">
        <v>0</v>
      </c>
      <c r="P10" s="28"/>
      <c r="Q10" s="230">
        <v>0</v>
      </c>
      <c r="R10" s="229"/>
      <c r="S10" s="230">
        <v>0</v>
      </c>
    </row>
    <row r="11" spans="1:19" ht="19.5" thickBot="1">
      <c r="C11" s="27"/>
      <c r="D11" s="27"/>
      <c r="E11" s="27"/>
      <c r="F11" s="27"/>
      <c r="G11" s="27"/>
      <c r="H11" s="27"/>
      <c r="I11" s="27"/>
      <c r="J11" s="27"/>
      <c r="K11" s="27"/>
      <c r="L11" s="27"/>
      <c r="M11" s="28"/>
      <c r="N11" s="27"/>
      <c r="O11" s="28"/>
      <c r="P11" s="28"/>
      <c r="Q11" s="231">
        <f>SUM(Q8:Q10)</f>
        <v>0</v>
      </c>
      <c r="R11" s="229"/>
      <c r="S11" s="231">
        <f>SUM(S8:S10)</f>
        <v>0</v>
      </c>
    </row>
    <row r="12" spans="1:19" ht="19.5" thickTop="1"/>
    <row r="21" ht="66.75" customHeight="1"/>
    <row r="22" ht="66.75" customHeight="1"/>
    <row r="23" ht="66.75" customHeight="1"/>
  </sheetData>
  <mergeCells count="6">
    <mergeCell ref="A1:S1"/>
    <mergeCell ref="A2:S2"/>
    <mergeCell ref="A3:S3"/>
    <mergeCell ref="I6:Q6"/>
    <mergeCell ref="I5:S5"/>
    <mergeCell ref="Q4:S4"/>
  </mergeCells>
  <printOptions horizontalCentered="1"/>
  <pageMargins left="0.31496062992125984" right="0.31496062992125984" top="0.74803149606299213" bottom="0.74803149606299213" header="0.31496062992125984" footer="0.31496062992125984"/>
  <pageSetup paperSize="9" scale="89" firstPageNumber="14" fitToHeight="0" orientation="landscape" useFirstPageNumber="1" r:id="rId1"/>
  <headerFooter>
    <oddFooter>&amp;C&amp;"B Nazanin,Regular"&amp;12&amp;P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U49"/>
  <sheetViews>
    <sheetView rightToLeft="1" view="pageBreakPreview" zoomScaleSheetLayoutView="100" workbookViewId="0">
      <selection activeCell="F8" sqref="F8"/>
    </sheetView>
  </sheetViews>
  <sheetFormatPr defaultColWidth="9" defaultRowHeight="21"/>
  <cols>
    <col min="1" max="1" width="5.42578125" style="262" bestFit="1" customWidth="1"/>
    <col min="2" max="2" width="7.7109375" style="17" customWidth="1"/>
    <col min="3" max="3" width="1.140625" style="17" customWidth="1"/>
    <col min="4" max="4" width="7.7109375" style="17" customWidth="1"/>
    <col min="5" max="5" width="1.140625" style="17" customWidth="1"/>
    <col min="6" max="6" width="7.85546875" style="17" customWidth="1"/>
    <col min="7" max="7" width="1.140625" style="17" customWidth="1"/>
    <col min="8" max="8" width="26.7109375" style="17" customWidth="1"/>
    <col min="9" max="9" width="1.140625" style="17" customWidth="1"/>
    <col min="10" max="10" width="14.85546875" style="17" bestFit="1" customWidth="1"/>
    <col min="11" max="11" width="1.140625" style="17" customWidth="1"/>
    <col min="12" max="12" width="14.42578125" style="107" bestFit="1" customWidth="1"/>
    <col min="13" max="13" width="11" style="17" bestFit="1" customWidth="1"/>
    <col min="14" max="14" width="9.42578125" style="17" bestFit="1" customWidth="1"/>
    <col min="15" max="15" width="26.140625" style="17" bestFit="1" customWidth="1"/>
    <col min="16" max="16384" width="9" style="17"/>
  </cols>
  <sheetData>
    <row r="1" spans="1:21" s="261" customFormat="1">
      <c r="A1" s="582" t="str">
        <f>'ص امضا'!A1:N1</f>
        <v>شرکت نمونه(سهامی خاص)</v>
      </c>
      <c r="B1" s="582"/>
      <c r="C1" s="582"/>
      <c r="D1" s="582"/>
      <c r="E1" s="582"/>
      <c r="F1" s="582"/>
      <c r="G1" s="582"/>
      <c r="H1" s="582"/>
      <c r="I1" s="582"/>
      <c r="J1" s="582"/>
      <c r="K1" s="582"/>
      <c r="L1" s="582"/>
    </row>
    <row r="2" spans="1:21" s="261" customFormat="1" ht="18" customHeight="1">
      <c r="A2" s="583" t="s">
        <v>194</v>
      </c>
      <c r="B2" s="583"/>
      <c r="C2" s="583"/>
      <c r="D2" s="583"/>
      <c r="E2" s="583"/>
      <c r="F2" s="583"/>
      <c r="G2" s="583"/>
      <c r="H2" s="583"/>
      <c r="I2" s="583"/>
      <c r="J2" s="583"/>
      <c r="K2" s="583"/>
      <c r="L2" s="583"/>
    </row>
    <row r="3" spans="1:21" s="261" customFormat="1">
      <c r="A3" s="582" t="s">
        <v>224</v>
      </c>
      <c r="B3" s="582"/>
      <c r="C3" s="582"/>
      <c r="D3" s="582"/>
      <c r="E3" s="582"/>
      <c r="F3" s="582"/>
      <c r="G3" s="582"/>
      <c r="H3" s="582"/>
      <c r="I3" s="582"/>
      <c r="J3" s="582"/>
      <c r="K3" s="582"/>
      <c r="L3" s="582"/>
    </row>
    <row r="4" spans="1:21" s="261" customFormat="1" ht="7.5" customHeight="1">
      <c r="A4" s="166"/>
      <c r="B4" s="166"/>
      <c r="C4" s="166"/>
      <c r="D4" s="166"/>
      <c r="E4" s="166"/>
      <c r="F4" s="166"/>
      <c r="G4" s="166"/>
      <c r="H4" s="166"/>
      <c r="I4" s="166"/>
      <c r="J4" s="166"/>
      <c r="K4" s="166"/>
      <c r="L4" s="166"/>
    </row>
    <row r="5" spans="1:21" s="157" customFormat="1" ht="18" customHeight="1">
      <c r="A5" s="149" t="s">
        <v>384</v>
      </c>
      <c r="B5" s="183" t="s">
        <v>134</v>
      </c>
      <c r="M5" s="158"/>
    </row>
    <row r="6" spans="1:21" s="157" customFormat="1" ht="18" customHeight="1">
      <c r="A6" s="190"/>
      <c r="D6" s="178"/>
      <c r="F6" s="202"/>
      <c r="G6" s="202"/>
      <c r="H6" s="202"/>
      <c r="I6" s="202"/>
      <c r="J6" s="367">
        <v>1397</v>
      </c>
      <c r="K6" s="168"/>
      <c r="L6" s="191">
        <v>1398</v>
      </c>
      <c r="M6" s="158"/>
    </row>
    <row r="7" spans="1:21" s="157" customFormat="1" ht="18" customHeight="1">
      <c r="A7" s="149"/>
      <c r="B7" s="174"/>
      <c r="C7" s="174"/>
      <c r="D7" s="168"/>
      <c r="E7" s="174"/>
      <c r="F7" s="202"/>
      <c r="G7" s="202"/>
      <c r="H7" s="202"/>
      <c r="I7" s="202"/>
      <c r="J7" s="203" t="s">
        <v>235</v>
      </c>
      <c r="K7" s="165"/>
      <c r="L7" s="203" t="s">
        <v>235</v>
      </c>
      <c r="M7" s="158"/>
    </row>
    <row r="8" spans="1:21" s="157" customFormat="1" ht="18" customHeight="1">
      <c r="A8" s="190"/>
      <c r="B8" s="178" t="s">
        <v>135</v>
      </c>
      <c r="F8" s="202"/>
      <c r="G8" s="202"/>
      <c r="H8" s="202"/>
      <c r="J8" s="366">
        <v>0</v>
      </c>
      <c r="K8" s="161"/>
      <c r="L8" s="161">
        <v>0</v>
      </c>
      <c r="M8" s="202"/>
      <c r="N8" s="202"/>
      <c r="O8" s="202"/>
      <c r="P8" s="202"/>
      <c r="Q8" s="202"/>
      <c r="T8" s="158"/>
      <c r="U8" s="158"/>
    </row>
    <row r="9" spans="1:21" s="157" customFormat="1" ht="18" customHeight="1" thickBot="1">
      <c r="A9" s="190"/>
      <c r="D9" s="178"/>
      <c r="F9" s="202"/>
      <c r="G9" s="202"/>
      <c r="H9" s="202"/>
      <c r="J9" s="176">
        <f>SUM(J8:J8)</f>
        <v>0</v>
      </c>
      <c r="K9" s="161"/>
      <c r="L9" s="176">
        <f>SUM(L8:L8)</f>
        <v>0</v>
      </c>
      <c r="M9" s="202"/>
      <c r="N9" s="202"/>
      <c r="O9" s="202"/>
      <c r="P9" s="202"/>
      <c r="Q9" s="202"/>
      <c r="T9" s="158"/>
      <c r="U9" s="158"/>
    </row>
    <row r="10" spans="1:21" s="157" customFormat="1" ht="9.75" customHeight="1" thickTop="1">
      <c r="A10" s="190"/>
      <c r="D10" s="178"/>
      <c r="F10" s="202"/>
      <c r="G10" s="202"/>
      <c r="H10" s="202"/>
      <c r="J10" s="199"/>
      <c r="K10" s="161"/>
      <c r="L10" s="173"/>
      <c r="M10" s="202"/>
      <c r="N10" s="202"/>
      <c r="O10" s="202"/>
      <c r="P10" s="202"/>
      <c r="Q10" s="202"/>
      <c r="T10" s="158"/>
      <c r="U10" s="158"/>
    </row>
    <row r="11" spans="1:21" s="157" customFormat="1" ht="18" customHeight="1">
      <c r="A11" s="190" t="s">
        <v>385</v>
      </c>
      <c r="B11" s="584" t="s">
        <v>539</v>
      </c>
      <c r="C11" s="584"/>
      <c r="D11" s="584"/>
      <c r="E11" s="584"/>
      <c r="F11" s="584"/>
      <c r="G11" s="584"/>
      <c r="H11" s="584"/>
      <c r="I11" s="584"/>
      <c r="J11" s="584"/>
      <c r="K11" s="584"/>
      <c r="L11" s="584"/>
      <c r="M11" s="202"/>
      <c r="N11" s="202"/>
      <c r="O11" s="202"/>
      <c r="P11" s="202"/>
      <c r="Q11" s="202"/>
      <c r="T11" s="158"/>
      <c r="U11" s="158"/>
    </row>
    <row r="12" spans="1:21" s="174" customFormat="1" ht="24" customHeight="1">
      <c r="A12" s="190"/>
      <c r="B12" s="584"/>
      <c r="C12" s="584"/>
      <c r="D12" s="584"/>
      <c r="E12" s="584"/>
      <c r="F12" s="584"/>
      <c r="G12" s="584"/>
      <c r="H12" s="584"/>
      <c r="I12" s="584"/>
      <c r="J12" s="584"/>
      <c r="K12" s="584"/>
      <c r="L12" s="584"/>
      <c r="M12" s="202"/>
      <c r="N12" s="202"/>
      <c r="O12" s="202"/>
      <c r="P12" s="202"/>
      <c r="Q12" s="202"/>
      <c r="T12" s="197"/>
      <c r="U12" s="197"/>
    </row>
    <row r="13" spans="1:21" s="174" customFormat="1" ht="9.75" customHeight="1">
      <c r="A13" s="190"/>
      <c r="B13" s="254"/>
      <c r="C13" s="254"/>
      <c r="D13" s="254"/>
      <c r="E13" s="254"/>
      <c r="F13" s="254"/>
      <c r="G13" s="254"/>
      <c r="H13" s="254"/>
      <c r="I13" s="254"/>
      <c r="J13" s="254"/>
      <c r="K13" s="254"/>
      <c r="L13" s="254"/>
      <c r="M13" s="202"/>
      <c r="N13" s="202"/>
      <c r="O13" s="202"/>
      <c r="P13" s="202"/>
      <c r="Q13" s="202"/>
      <c r="T13" s="197"/>
      <c r="U13" s="197"/>
    </row>
    <row r="14" spans="1:21">
      <c r="A14" s="262">
        <v>-22</v>
      </c>
      <c r="B14" s="204" t="s">
        <v>264</v>
      </c>
      <c r="C14" s="204"/>
      <c r="D14" s="204"/>
      <c r="E14" s="204"/>
      <c r="F14" s="204"/>
      <c r="G14" s="204"/>
      <c r="H14" s="204"/>
      <c r="I14" s="204"/>
      <c r="J14" s="204"/>
      <c r="K14" s="204"/>
      <c r="L14" s="263"/>
    </row>
    <row r="15" spans="1:21">
      <c r="B15" s="205"/>
      <c r="C15" s="205"/>
      <c r="D15" s="205"/>
      <c r="E15" s="205"/>
      <c r="F15" s="205"/>
      <c r="G15" s="205"/>
      <c r="H15" s="205"/>
      <c r="I15" s="205"/>
      <c r="J15" s="205"/>
      <c r="K15" s="205"/>
      <c r="L15" s="264"/>
    </row>
    <row r="16" spans="1:21">
      <c r="B16" s="205"/>
      <c r="C16" s="205"/>
      <c r="D16" s="205"/>
      <c r="E16" s="205"/>
      <c r="F16" s="205"/>
      <c r="G16" s="205"/>
      <c r="H16" s="205"/>
      <c r="I16" s="205"/>
      <c r="J16" s="367">
        <v>1397</v>
      </c>
      <c r="K16" s="168"/>
      <c r="L16" s="367">
        <v>1398</v>
      </c>
    </row>
    <row r="17" spans="1:12">
      <c r="B17" s="206"/>
      <c r="C17" s="206"/>
      <c r="D17" s="266"/>
      <c r="E17" s="266"/>
      <c r="F17" s="266"/>
      <c r="G17" s="206"/>
      <c r="H17" s="206"/>
      <c r="I17" s="206"/>
      <c r="J17" s="206" t="s">
        <v>235</v>
      </c>
      <c r="K17" s="206"/>
      <c r="L17" s="267" t="s">
        <v>235</v>
      </c>
    </row>
    <row r="18" spans="1:12">
      <c r="B18" s="266" t="s">
        <v>158</v>
      </c>
      <c r="C18" s="28"/>
      <c r="E18" s="266"/>
      <c r="F18" s="266"/>
      <c r="G18" s="28"/>
      <c r="H18" s="28"/>
      <c r="I18" s="28"/>
      <c r="J18" s="268">
        <v>0</v>
      </c>
      <c r="K18" s="28"/>
      <c r="L18" s="269">
        <v>0</v>
      </c>
    </row>
    <row r="19" spans="1:12" ht="21.75" thickBot="1">
      <c r="B19" s="28"/>
      <c r="C19" s="28"/>
      <c r="D19" s="28"/>
      <c r="E19" s="28"/>
      <c r="F19" s="28"/>
      <c r="G19" s="28"/>
      <c r="H19" s="28"/>
      <c r="I19" s="28"/>
      <c r="J19" s="29">
        <f>SUM(J18:J18)</f>
        <v>0</v>
      </c>
      <c r="K19" s="28"/>
      <c r="L19" s="270">
        <f>SUM(L18:L18)</f>
        <v>0</v>
      </c>
    </row>
    <row r="20" spans="1:12" ht="21.75" thickTop="1">
      <c r="A20" s="262">
        <v>-23</v>
      </c>
      <c r="B20" s="204" t="s">
        <v>48</v>
      </c>
    </row>
    <row r="21" spans="1:12" ht="8.25" customHeight="1">
      <c r="B21" s="271"/>
    </row>
    <row r="22" spans="1:12" s="22" customFormat="1">
      <c r="A22" s="262"/>
      <c r="B22" s="265"/>
      <c r="C22" s="265"/>
      <c r="G22" s="265"/>
      <c r="H22" s="265"/>
      <c r="J22" s="367">
        <v>1397</v>
      </c>
      <c r="K22" s="168"/>
      <c r="L22" s="367">
        <v>1398</v>
      </c>
    </row>
    <row r="23" spans="1:12">
      <c r="B23" s="205"/>
      <c r="C23" s="205"/>
      <c r="G23" s="205"/>
      <c r="H23" s="205"/>
      <c r="J23" s="206" t="s">
        <v>235</v>
      </c>
      <c r="K23" s="206"/>
      <c r="L23" s="267" t="s">
        <v>235</v>
      </c>
    </row>
    <row r="24" spans="1:12">
      <c r="B24" s="265" t="s">
        <v>101</v>
      </c>
      <c r="C24" s="206"/>
      <c r="G24" s="206"/>
      <c r="H24" s="206"/>
      <c r="J24" s="27">
        <v>0</v>
      </c>
      <c r="K24" s="28"/>
      <c r="L24" s="272">
        <v>0</v>
      </c>
    </row>
    <row r="25" spans="1:12" s="22" customFormat="1" ht="21.75" thickBot="1">
      <c r="A25" s="262"/>
      <c r="B25" s="273"/>
      <c r="C25" s="274"/>
      <c r="G25" s="274"/>
      <c r="H25" s="274"/>
      <c r="J25" s="275">
        <f>SUM(J24:J24)</f>
        <v>0</v>
      </c>
      <c r="K25" s="274"/>
      <c r="L25" s="276">
        <f>SUM(L24:L24)</f>
        <v>0</v>
      </c>
    </row>
    <row r="26" spans="1:12" ht="21.75" thickTop="1">
      <c r="B26" s="273" t="s">
        <v>171</v>
      </c>
      <c r="J26" s="27"/>
      <c r="K26" s="27"/>
      <c r="L26" s="272"/>
    </row>
    <row r="27" spans="1:12">
      <c r="B27" s="17" t="s">
        <v>170</v>
      </c>
      <c r="J27" s="27">
        <v>0</v>
      </c>
      <c r="K27" s="27"/>
      <c r="L27" s="272">
        <v>0</v>
      </c>
    </row>
    <row r="28" spans="1:12">
      <c r="B28" s="17" t="s">
        <v>95</v>
      </c>
      <c r="J28" s="27">
        <v>0</v>
      </c>
      <c r="K28" s="27"/>
      <c r="L28" s="272">
        <v>0</v>
      </c>
    </row>
    <row r="29" spans="1:12" hidden="1">
      <c r="B29" s="17" t="s">
        <v>169</v>
      </c>
      <c r="J29" s="27">
        <v>0</v>
      </c>
      <c r="K29" s="27"/>
      <c r="L29" s="272">
        <v>0</v>
      </c>
    </row>
    <row r="30" spans="1:12" hidden="1">
      <c r="B30" s="17" t="s">
        <v>168</v>
      </c>
      <c r="J30" s="27">
        <v>0</v>
      </c>
      <c r="K30" s="27"/>
      <c r="L30" s="272">
        <v>0</v>
      </c>
    </row>
    <row r="31" spans="1:12" hidden="1">
      <c r="B31" s="17" t="s">
        <v>167</v>
      </c>
      <c r="J31" s="27">
        <v>0</v>
      </c>
      <c r="K31" s="27"/>
      <c r="L31" s="272">
        <v>0</v>
      </c>
    </row>
    <row r="32" spans="1:12" hidden="1">
      <c r="B32" s="17" t="s">
        <v>166</v>
      </c>
      <c r="J32" s="27">
        <v>0</v>
      </c>
      <c r="K32" s="27"/>
      <c r="L32" s="272">
        <v>0</v>
      </c>
    </row>
    <row r="33" spans="1:12">
      <c r="B33" s="17" t="s">
        <v>165</v>
      </c>
      <c r="J33" s="27">
        <v>0</v>
      </c>
      <c r="K33" s="27"/>
      <c r="L33" s="272">
        <v>0</v>
      </c>
    </row>
    <row r="34" spans="1:12">
      <c r="B34" s="17" t="s">
        <v>164</v>
      </c>
      <c r="J34" s="27">
        <v>0</v>
      </c>
      <c r="K34" s="27"/>
      <c r="L34" s="272">
        <v>0</v>
      </c>
    </row>
    <row r="35" spans="1:12" hidden="1">
      <c r="B35" s="17" t="s">
        <v>163</v>
      </c>
      <c r="J35" s="27">
        <v>0</v>
      </c>
      <c r="K35" s="27"/>
      <c r="L35" s="272">
        <v>0</v>
      </c>
    </row>
    <row r="36" spans="1:12" hidden="1">
      <c r="B36" s="17" t="s">
        <v>100</v>
      </c>
      <c r="J36" s="28">
        <v>0</v>
      </c>
      <c r="K36" s="27"/>
      <c r="L36" s="277">
        <v>0</v>
      </c>
    </row>
    <row r="37" spans="1:12">
      <c r="B37" s="17" t="s">
        <v>389</v>
      </c>
      <c r="J37" s="28">
        <v>0</v>
      </c>
      <c r="K37" s="27"/>
      <c r="L37" s="277">
        <v>0</v>
      </c>
    </row>
    <row r="38" spans="1:12" hidden="1">
      <c r="B38" s="17" t="s">
        <v>162</v>
      </c>
      <c r="J38" s="28">
        <v>0</v>
      </c>
      <c r="K38" s="27"/>
      <c r="L38" s="277">
        <v>0</v>
      </c>
    </row>
    <row r="39" spans="1:12">
      <c r="B39" s="22" t="s">
        <v>161</v>
      </c>
      <c r="J39" s="278">
        <f>SUM(J27:J38)</f>
        <v>0</v>
      </c>
      <c r="K39" s="27"/>
      <c r="L39" s="279">
        <f>SUM(L27:L38)</f>
        <v>0</v>
      </c>
    </row>
    <row r="40" spans="1:12">
      <c r="B40" s="22" t="s">
        <v>160</v>
      </c>
      <c r="J40" s="27"/>
      <c r="K40" s="27"/>
      <c r="L40" s="272"/>
    </row>
    <row r="41" spans="1:12">
      <c r="B41" s="17" t="s">
        <v>356</v>
      </c>
      <c r="J41" s="27">
        <v>0</v>
      </c>
      <c r="K41" s="27"/>
      <c r="L41" s="272">
        <v>0</v>
      </c>
    </row>
    <row r="42" spans="1:12" hidden="1">
      <c r="B42" s="17" t="s">
        <v>357</v>
      </c>
      <c r="J42" s="27">
        <v>0</v>
      </c>
      <c r="K42" s="27"/>
      <c r="L42" s="272">
        <v>0</v>
      </c>
    </row>
    <row r="43" spans="1:12">
      <c r="B43" s="17" t="s">
        <v>159</v>
      </c>
      <c r="J43" s="27">
        <v>0</v>
      </c>
      <c r="K43" s="27"/>
      <c r="L43" s="272">
        <v>0</v>
      </c>
    </row>
    <row r="44" spans="1:12">
      <c r="B44" s="17" t="s">
        <v>358</v>
      </c>
      <c r="J44" s="27">
        <v>0</v>
      </c>
      <c r="K44" s="27"/>
      <c r="L44" s="272">
        <v>0</v>
      </c>
    </row>
    <row r="45" spans="1:12" hidden="1">
      <c r="B45" s="17" t="s">
        <v>221</v>
      </c>
      <c r="J45" s="27">
        <v>0</v>
      </c>
      <c r="K45" s="27"/>
      <c r="L45" s="272">
        <v>0</v>
      </c>
    </row>
    <row r="46" spans="1:12">
      <c r="B46" s="17" t="s">
        <v>222</v>
      </c>
      <c r="J46" s="268">
        <v>0</v>
      </c>
      <c r="K46" s="27"/>
      <c r="L46" s="269">
        <v>0</v>
      </c>
    </row>
    <row r="47" spans="1:12" s="22" customFormat="1">
      <c r="A47" s="262"/>
      <c r="B47" s="22" t="s">
        <v>206</v>
      </c>
      <c r="J47" s="278">
        <f>SUM(J41:J46)</f>
        <v>0</v>
      </c>
      <c r="K47" s="280"/>
      <c r="L47" s="279">
        <f>SUM(L41:L46)</f>
        <v>0</v>
      </c>
    </row>
    <row r="48" spans="1:12" s="22" customFormat="1" ht="21.75" thickBot="1">
      <c r="A48" s="262"/>
      <c r="B48" s="22" t="s">
        <v>48</v>
      </c>
      <c r="J48" s="275">
        <f>J47+J39+J25</f>
        <v>0</v>
      </c>
      <c r="K48" s="280"/>
      <c r="L48" s="276">
        <f>L47+L39+L25</f>
        <v>0</v>
      </c>
    </row>
    <row r="49" spans="10:12" ht="7.5" customHeight="1" thickTop="1">
      <c r="J49" s="28"/>
      <c r="K49" s="27"/>
      <c r="L49" s="277"/>
    </row>
  </sheetData>
  <mergeCells count="4">
    <mergeCell ref="A1:L1"/>
    <mergeCell ref="A2:L2"/>
    <mergeCell ref="A3:L3"/>
    <mergeCell ref="B11:L12"/>
  </mergeCells>
  <printOptions horizontalCentered="1"/>
  <pageMargins left="0.31496062992125984" right="0.31496062992125984" top="0.35433070866141736" bottom="0.35433070866141736" header="0.31496062992125984" footer="0.31496062992125984"/>
  <pageSetup paperSize="9" firstPageNumber="15" fitToHeight="0" orientation="portrait" useFirstPageNumber="1" r:id="rId1"/>
  <headerFooter>
    <oddFooter>&amp;C&amp;"B Nazanin,Regular"&amp;12&amp;P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P31"/>
  <sheetViews>
    <sheetView rightToLeft="1" view="pageBreakPreview" zoomScaleSheetLayoutView="100" workbookViewId="0">
      <selection activeCell="F8" sqref="F8"/>
    </sheetView>
  </sheetViews>
  <sheetFormatPr defaultColWidth="9" defaultRowHeight="18.75"/>
  <cols>
    <col min="1" max="1" width="7.5703125" style="39" bestFit="1" customWidth="1"/>
    <col min="2" max="2" width="36.5703125" style="41" customWidth="1"/>
    <col min="3" max="3" width="15.28515625" style="41" bestFit="1" customWidth="1"/>
    <col min="4" max="4" width="1.140625" style="41" customWidth="1"/>
    <col min="5" max="5" width="13.28515625" style="41" bestFit="1" customWidth="1"/>
    <col min="6" max="6" width="1.140625" style="41" customWidth="1"/>
    <col min="7" max="7" width="13.85546875" style="41" hidden="1" customWidth="1"/>
    <col min="8" max="8" width="1.140625" style="41" hidden="1" customWidth="1"/>
    <col min="9" max="9" width="11.140625" style="41" hidden="1" customWidth="1"/>
    <col min="10" max="10" width="1.140625" style="41" hidden="1" customWidth="1"/>
    <col min="11" max="11" width="13.28515625" style="41" hidden="1" customWidth="1"/>
    <col min="12" max="12" width="1.140625" style="41" hidden="1" customWidth="1"/>
    <col min="13" max="13" width="14.5703125" style="41" bestFit="1" customWidth="1"/>
    <col min="14" max="16384" width="9" style="41"/>
  </cols>
  <sheetData>
    <row r="1" spans="1:16" s="33" customFormat="1" ht="21">
      <c r="A1" s="588" t="str">
        <f>'ص امضا'!A1:N1</f>
        <v>شرکت نمونه(سهامی خاص)</v>
      </c>
      <c r="B1" s="588"/>
      <c r="C1" s="588"/>
      <c r="D1" s="588"/>
      <c r="E1" s="588"/>
      <c r="F1" s="588"/>
      <c r="G1" s="588"/>
      <c r="H1" s="588"/>
      <c r="I1" s="588"/>
      <c r="J1" s="588"/>
      <c r="K1" s="588"/>
      <c r="L1" s="588"/>
      <c r="M1" s="588"/>
      <c r="N1" s="1"/>
      <c r="O1" s="1"/>
      <c r="P1" s="1"/>
    </row>
    <row r="2" spans="1:16" s="33" customFormat="1" ht="21">
      <c r="A2" s="588" t="s">
        <v>194</v>
      </c>
      <c r="B2" s="588"/>
      <c r="C2" s="588"/>
      <c r="D2" s="588"/>
      <c r="E2" s="588"/>
      <c r="F2" s="588"/>
      <c r="G2" s="588"/>
      <c r="H2" s="588"/>
      <c r="I2" s="588"/>
      <c r="J2" s="588"/>
      <c r="K2" s="588"/>
      <c r="L2" s="588"/>
      <c r="M2" s="588"/>
      <c r="N2" s="2"/>
      <c r="O2" s="2"/>
      <c r="P2" s="2"/>
    </row>
    <row r="3" spans="1:16" s="33" customFormat="1" ht="21">
      <c r="A3" s="588" t="s">
        <v>224</v>
      </c>
      <c r="B3" s="588"/>
      <c r="C3" s="588"/>
      <c r="D3" s="588"/>
      <c r="E3" s="588"/>
      <c r="F3" s="588"/>
      <c r="G3" s="588"/>
      <c r="H3" s="588"/>
      <c r="I3" s="588"/>
      <c r="J3" s="588"/>
      <c r="K3" s="588"/>
      <c r="L3" s="588"/>
      <c r="M3" s="588"/>
      <c r="N3" s="1"/>
      <c r="O3" s="1"/>
      <c r="P3" s="1"/>
    </row>
    <row r="4" spans="1:16" s="282" customFormat="1" ht="21">
      <c r="A4" s="35" t="s">
        <v>386</v>
      </c>
      <c r="B4" s="281" t="s">
        <v>239</v>
      </c>
      <c r="C4" s="34"/>
      <c r="D4" s="34"/>
      <c r="E4" s="34"/>
      <c r="F4" s="34"/>
      <c r="G4" s="34"/>
      <c r="H4" s="34"/>
      <c r="L4" s="283"/>
    </row>
    <row r="5" spans="1:16" s="282" customFormat="1" ht="21">
      <c r="A5" s="35"/>
      <c r="B5" s="284"/>
      <c r="D5" s="286"/>
      <c r="E5" s="285">
        <v>1398</v>
      </c>
      <c r="F5" s="284"/>
      <c r="G5" s="284"/>
      <c r="H5" s="284"/>
      <c r="M5" s="285">
        <v>1397</v>
      </c>
    </row>
    <row r="6" spans="1:16" s="293" customFormat="1" ht="21">
      <c r="A6" s="35"/>
      <c r="B6" s="286"/>
      <c r="D6" s="38"/>
      <c r="E6" s="38" t="s">
        <v>235</v>
      </c>
      <c r="F6" s="286"/>
      <c r="G6" s="286"/>
      <c r="H6" s="286"/>
      <c r="M6" s="294" t="s">
        <v>235</v>
      </c>
    </row>
    <row r="7" spans="1:16" s="282" customFormat="1" ht="21">
      <c r="A7" s="35"/>
      <c r="B7" s="287" t="s">
        <v>247</v>
      </c>
      <c r="D7" s="40"/>
      <c r="E7" s="40">
        <v>0</v>
      </c>
      <c r="F7" s="288"/>
      <c r="G7" s="288"/>
      <c r="H7" s="288"/>
      <c r="M7" s="289">
        <v>0</v>
      </c>
    </row>
    <row r="8" spans="1:16" s="282" customFormat="1" ht="21">
      <c r="A8" s="35"/>
      <c r="B8" s="287" t="s">
        <v>278</v>
      </c>
      <c r="D8" s="40"/>
      <c r="E8" s="40">
        <v>0</v>
      </c>
      <c r="F8" s="288"/>
      <c r="G8" s="288"/>
      <c r="H8" s="288"/>
      <c r="M8" s="289">
        <v>0</v>
      </c>
    </row>
    <row r="9" spans="1:16" s="282" customFormat="1" ht="21">
      <c r="A9" s="35"/>
      <c r="B9" s="287" t="s">
        <v>277</v>
      </c>
      <c r="D9" s="40"/>
      <c r="E9" s="40">
        <v>0</v>
      </c>
      <c r="F9" s="288"/>
      <c r="G9" s="288"/>
      <c r="H9" s="288"/>
      <c r="M9" s="289">
        <v>0</v>
      </c>
    </row>
    <row r="10" spans="1:16" s="293" customFormat="1" ht="21.75" thickBot="1">
      <c r="A10" s="35"/>
      <c r="B10" s="290"/>
      <c r="D10" s="290"/>
      <c r="E10" s="291">
        <f>SUM(E7:E9)</f>
        <v>0</v>
      </c>
      <c r="F10" s="290"/>
      <c r="G10" s="290"/>
      <c r="H10" s="290"/>
      <c r="M10" s="292">
        <f>SUM(M7:M9)</f>
        <v>0</v>
      </c>
    </row>
    <row r="11" spans="1:16" s="33" customFormat="1" ht="21.75" thickTop="1">
      <c r="A11" s="144"/>
      <c r="B11" s="144"/>
      <c r="C11" s="144"/>
      <c r="D11" s="144"/>
      <c r="E11" s="144"/>
      <c r="F11" s="144"/>
      <c r="G11" s="144"/>
      <c r="H11" s="144"/>
      <c r="I11" s="144"/>
      <c r="J11" s="144"/>
      <c r="K11" s="144"/>
      <c r="L11" s="144"/>
      <c r="M11" s="144"/>
      <c r="N11" s="1"/>
      <c r="O11" s="1"/>
      <c r="P11" s="1"/>
    </row>
    <row r="12" spans="1:16" s="34" customFormat="1" ht="21">
      <c r="A12" s="587" t="s">
        <v>387</v>
      </c>
      <c r="B12" s="586" t="s">
        <v>249</v>
      </c>
      <c r="C12" s="586"/>
      <c r="D12" s="586"/>
      <c r="E12" s="586"/>
      <c r="F12" s="586"/>
      <c r="G12" s="586"/>
      <c r="H12" s="586"/>
      <c r="I12" s="586"/>
      <c r="J12" s="586"/>
      <c r="K12" s="586"/>
      <c r="L12" s="586"/>
      <c r="M12" s="586"/>
    </row>
    <row r="13" spans="1:16" s="34" customFormat="1" ht="21">
      <c r="A13" s="587"/>
      <c r="B13" s="586"/>
      <c r="C13" s="586"/>
      <c r="D13" s="586"/>
      <c r="E13" s="586"/>
      <c r="F13" s="586"/>
      <c r="G13" s="586"/>
      <c r="H13" s="586"/>
      <c r="I13" s="586"/>
      <c r="J13" s="586"/>
      <c r="K13" s="586"/>
      <c r="L13" s="586"/>
      <c r="M13" s="586"/>
    </row>
    <row r="14" spans="1:16" s="34" customFormat="1" ht="21">
      <c r="A14" s="35" t="s">
        <v>388</v>
      </c>
      <c r="B14" s="257" t="s">
        <v>251</v>
      </c>
      <c r="C14" s="258"/>
      <c r="D14" s="258"/>
      <c r="E14" s="258"/>
      <c r="F14" s="258"/>
      <c r="G14" s="258"/>
      <c r="H14" s="258"/>
      <c r="I14" s="258"/>
      <c r="J14" s="258"/>
      <c r="K14" s="258"/>
      <c r="L14" s="258"/>
      <c r="M14" s="258"/>
    </row>
    <row r="15" spans="1:16" s="34" customFormat="1" ht="42">
      <c r="A15" s="35"/>
      <c r="C15" s="143" t="s">
        <v>237</v>
      </c>
      <c r="D15" s="36"/>
      <c r="E15" s="585" t="s">
        <v>238</v>
      </c>
      <c r="F15" s="585"/>
      <c r="G15" s="585"/>
      <c r="H15" s="585"/>
      <c r="I15" s="585"/>
      <c r="J15" s="585"/>
      <c r="K15" s="585"/>
      <c r="L15" s="36"/>
      <c r="M15" s="143" t="s">
        <v>243</v>
      </c>
    </row>
    <row r="16" spans="1:16" s="34" customFormat="1" ht="42">
      <c r="A16" s="35"/>
      <c r="C16" s="143" t="s">
        <v>26</v>
      </c>
      <c r="D16" s="36"/>
      <c r="E16" s="37" t="s">
        <v>239</v>
      </c>
      <c r="F16" s="36"/>
      <c r="G16" s="37" t="s">
        <v>240</v>
      </c>
      <c r="H16" s="36"/>
      <c r="I16" s="37" t="s">
        <v>241</v>
      </c>
      <c r="J16" s="36"/>
      <c r="K16" s="37" t="s">
        <v>242</v>
      </c>
      <c r="L16" s="36"/>
      <c r="M16" s="143" t="s">
        <v>26</v>
      </c>
    </row>
    <row r="17" spans="1:13" s="34" customFormat="1" ht="16.5" customHeight="1">
      <c r="A17" s="35"/>
      <c r="C17" s="38" t="s">
        <v>235</v>
      </c>
      <c r="D17" s="36"/>
      <c r="E17" s="38" t="s">
        <v>235</v>
      </c>
      <c r="F17" s="36"/>
      <c r="G17" s="38" t="s">
        <v>235</v>
      </c>
      <c r="H17" s="36"/>
      <c r="I17" s="38" t="s">
        <v>235</v>
      </c>
      <c r="J17" s="36"/>
      <c r="K17" s="38" t="s">
        <v>235</v>
      </c>
      <c r="L17" s="36"/>
      <c r="M17" s="38" t="s">
        <v>235</v>
      </c>
    </row>
    <row r="18" spans="1:13" ht="21">
      <c r="B18" s="34" t="s">
        <v>244</v>
      </c>
      <c r="C18" s="40"/>
      <c r="D18" s="40"/>
      <c r="E18" s="40"/>
      <c r="F18" s="40"/>
      <c r="G18" s="40"/>
      <c r="H18" s="40"/>
      <c r="I18" s="40"/>
      <c r="J18" s="40"/>
      <c r="K18" s="40"/>
      <c r="L18" s="40"/>
      <c r="M18" s="40"/>
    </row>
    <row r="19" spans="1:13">
      <c r="B19" s="41" t="s">
        <v>248</v>
      </c>
      <c r="C19" s="40">
        <v>0</v>
      </c>
      <c r="D19" s="40"/>
      <c r="E19" s="40">
        <v>0</v>
      </c>
      <c r="F19" s="40"/>
      <c r="G19" s="40"/>
      <c r="H19" s="40"/>
      <c r="I19" s="40"/>
      <c r="J19" s="40"/>
      <c r="K19" s="40">
        <f>SUM(E19:I19)</f>
        <v>0</v>
      </c>
      <c r="L19" s="40"/>
      <c r="M19" s="40">
        <v>0</v>
      </c>
    </row>
    <row r="20" spans="1:13">
      <c r="C20" s="40"/>
      <c r="D20" s="40"/>
      <c r="E20" s="40"/>
      <c r="F20" s="40"/>
      <c r="G20" s="40"/>
      <c r="H20" s="40"/>
      <c r="I20" s="40"/>
      <c r="J20" s="40"/>
      <c r="K20" s="40"/>
      <c r="L20" s="40"/>
      <c r="M20" s="40"/>
    </row>
    <row r="21" spans="1:13" ht="21">
      <c r="B21" s="34" t="s">
        <v>245</v>
      </c>
      <c r="C21" s="40"/>
      <c r="D21" s="40"/>
      <c r="E21" s="40"/>
      <c r="F21" s="40"/>
      <c r="G21" s="40"/>
      <c r="H21" s="40"/>
      <c r="I21" s="40"/>
      <c r="J21" s="40"/>
      <c r="K21" s="40"/>
      <c r="L21" s="40"/>
      <c r="M21" s="40"/>
    </row>
    <row r="22" spans="1:13">
      <c r="B22" s="41" t="s">
        <v>246</v>
      </c>
      <c r="C22" s="40">
        <v>0</v>
      </c>
      <c r="D22" s="40"/>
      <c r="E22" s="40">
        <v>0</v>
      </c>
      <c r="F22" s="40"/>
      <c r="G22" s="40"/>
      <c r="H22" s="40"/>
      <c r="I22" s="40"/>
      <c r="J22" s="40"/>
      <c r="K22" s="40">
        <f>SUM(E22:I22)</f>
        <v>0</v>
      </c>
      <c r="L22" s="40"/>
      <c r="M22" s="40">
        <v>0</v>
      </c>
    </row>
    <row r="24" spans="1:13" s="34" customFormat="1" ht="21">
      <c r="A24" s="35" t="s">
        <v>402</v>
      </c>
      <c r="B24" s="256" t="s">
        <v>250</v>
      </c>
      <c r="C24" s="256"/>
      <c r="D24" s="256"/>
      <c r="E24" s="256"/>
      <c r="F24" s="256"/>
      <c r="G24" s="256"/>
      <c r="H24" s="256"/>
      <c r="I24" s="256"/>
      <c r="J24" s="256"/>
      <c r="K24" s="256"/>
      <c r="L24" s="256"/>
      <c r="M24" s="256"/>
    </row>
    <row r="25" spans="1:13" s="34" customFormat="1" ht="42">
      <c r="A25" s="42"/>
      <c r="C25" s="143" t="s">
        <v>237</v>
      </c>
      <c r="D25" s="36"/>
      <c r="E25" s="585" t="s">
        <v>238</v>
      </c>
      <c r="F25" s="585"/>
      <c r="G25" s="585"/>
      <c r="H25" s="585"/>
      <c r="I25" s="585"/>
      <c r="J25" s="585"/>
      <c r="K25" s="585"/>
      <c r="L25" s="36"/>
      <c r="M25" s="143" t="s">
        <v>243</v>
      </c>
    </row>
    <row r="26" spans="1:13" s="34" customFormat="1" ht="42">
      <c r="A26" s="42"/>
      <c r="C26" s="143" t="s">
        <v>205</v>
      </c>
      <c r="D26" s="36"/>
      <c r="E26" s="37" t="s">
        <v>239</v>
      </c>
      <c r="F26" s="36"/>
      <c r="G26" s="37" t="s">
        <v>240</v>
      </c>
      <c r="H26" s="36"/>
      <c r="I26" s="37" t="s">
        <v>241</v>
      </c>
      <c r="J26" s="36"/>
      <c r="K26" s="37" t="s">
        <v>242</v>
      </c>
      <c r="L26" s="36"/>
      <c r="M26" s="143" t="s">
        <v>32</v>
      </c>
    </row>
    <row r="27" spans="1:13" s="34" customFormat="1" ht="21">
      <c r="A27" s="42"/>
      <c r="C27" s="38" t="s">
        <v>235</v>
      </c>
      <c r="D27" s="36"/>
      <c r="E27" s="38" t="s">
        <v>235</v>
      </c>
      <c r="F27" s="36"/>
      <c r="G27" s="38" t="s">
        <v>235</v>
      </c>
      <c r="H27" s="36"/>
      <c r="I27" s="38" t="s">
        <v>235</v>
      </c>
      <c r="J27" s="36"/>
      <c r="K27" s="38" t="s">
        <v>235</v>
      </c>
      <c r="L27" s="36"/>
      <c r="M27" s="38" t="s">
        <v>235</v>
      </c>
    </row>
    <row r="28" spans="1:13" ht="21">
      <c r="A28" s="43"/>
      <c r="B28" s="34" t="s">
        <v>244</v>
      </c>
      <c r="C28" s="40"/>
      <c r="D28" s="40"/>
      <c r="E28" s="40"/>
      <c r="F28" s="40"/>
      <c r="G28" s="40"/>
      <c r="H28" s="40"/>
      <c r="I28" s="40"/>
      <c r="J28" s="40"/>
      <c r="K28" s="40"/>
      <c r="L28" s="40"/>
      <c r="M28" s="40"/>
    </row>
    <row r="29" spans="1:13">
      <c r="A29" s="43"/>
      <c r="B29" s="41" t="s">
        <v>118</v>
      </c>
      <c r="C29" s="40">
        <v>0</v>
      </c>
      <c r="D29" s="40"/>
      <c r="E29" s="40">
        <v>0</v>
      </c>
      <c r="F29" s="40"/>
      <c r="G29" s="40">
        <v>0</v>
      </c>
      <c r="H29" s="40"/>
      <c r="I29" s="40">
        <v>0</v>
      </c>
      <c r="J29" s="40"/>
      <c r="K29" s="40">
        <f>SUM(E29:I29)</f>
        <v>0</v>
      </c>
      <c r="L29" s="40"/>
      <c r="M29" s="40">
        <v>0</v>
      </c>
    </row>
    <row r="30" spans="1:13">
      <c r="A30" s="43"/>
      <c r="B30" s="41" t="s">
        <v>248</v>
      </c>
      <c r="C30" s="40">
        <v>0</v>
      </c>
      <c r="D30" s="40"/>
      <c r="E30" s="40">
        <v>0</v>
      </c>
      <c r="F30" s="40"/>
      <c r="G30" s="40">
        <v>0</v>
      </c>
      <c r="H30" s="40"/>
      <c r="I30" s="40">
        <v>0</v>
      </c>
      <c r="J30" s="40"/>
      <c r="K30" s="40">
        <f t="shared" ref="K30:K31" si="0">SUM(E30:I30)</f>
        <v>0</v>
      </c>
      <c r="L30" s="40"/>
      <c r="M30" s="40">
        <v>0</v>
      </c>
    </row>
    <row r="31" spans="1:13">
      <c r="A31" s="43"/>
      <c r="B31" s="41" t="s">
        <v>43</v>
      </c>
      <c r="C31" s="40">
        <v>0</v>
      </c>
      <c r="D31" s="40"/>
      <c r="E31" s="40">
        <v>0</v>
      </c>
      <c r="F31" s="40"/>
      <c r="G31" s="40">
        <v>0</v>
      </c>
      <c r="H31" s="40"/>
      <c r="I31" s="40">
        <v>0</v>
      </c>
      <c r="J31" s="40"/>
      <c r="K31" s="40">
        <f t="shared" si="0"/>
        <v>0</v>
      </c>
      <c r="L31" s="40"/>
      <c r="M31" s="40">
        <v>0</v>
      </c>
    </row>
  </sheetData>
  <mergeCells count="7">
    <mergeCell ref="E15:K15"/>
    <mergeCell ref="E25:K25"/>
    <mergeCell ref="B12:M13"/>
    <mergeCell ref="A12:A13"/>
    <mergeCell ref="A1:M1"/>
    <mergeCell ref="A2:M2"/>
    <mergeCell ref="A3:M3"/>
  </mergeCells>
  <printOptions horizontalCentered="1"/>
  <pageMargins left="0.31496062992125984" right="0.31496062992125984" top="0.35433070866141736" bottom="0.35433070866141736" header="0.31496062992125984" footer="0.31496062992125984"/>
  <pageSetup paperSize="9" firstPageNumber="16" fitToHeight="0" orientation="portrait" useFirstPageNumber="1" r:id="rId1"/>
  <headerFooter>
    <oddFooter>&amp;C&amp;"B Nazanin,Regular"&amp;12&amp;P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S42"/>
  <sheetViews>
    <sheetView rightToLeft="1" view="pageBreakPreview" zoomScaleSheetLayoutView="100" workbookViewId="0">
      <selection activeCell="B6" sqref="B6:I9"/>
    </sheetView>
  </sheetViews>
  <sheetFormatPr defaultColWidth="9" defaultRowHeight="21"/>
  <cols>
    <col min="1" max="1" width="7.5703125" style="331" bestFit="1" customWidth="1"/>
    <col min="2" max="2" width="21.7109375" style="330" bestFit="1" customWidth="1"/>
    <col min="3" max="3" width="16.5703125" style="330" customWidth="1"/>
    <col min="4" max="4" width="1.28515625" style="330" customWidth="1"/>
    <col min="5" max="5" width="16.5703125" style="330" customWidth="1"/>
    <col min="6" max="6" width="1.28515625" style="330" customWidth="1"/>
    <col min="7" max="7" width="16.5703125" style="330" customWidth="1"/>
    <col min="8" max="8" width="1.42578125" style="330" customWidth="1"/>
    <col min="9" max="9" width="16.5703125" style="330" customWidth="1"/>
    <col min="10" max="16384" width="9" style="330"/>
  </cols>
  <sheetData>
    <row r="1" spans="1:19">
      <c r="A1" s="589" t="str">
        <f>'ص امضا'!A1:N1</f>
        <v>شرکت نمونه(سهامی خاص)</v>
      </c>
      <c r="B1" s="589"/>
      <c r="C1" s="589"/>
      <c r="D1" s="589"/>
      <c r="E1" s="589"/>
      <c r="F1" s="589"/>
      <c r="G1" s="589"/>
      <c r="H1" s="589"/>
      <c r="I1" s="589"/>
      <c r="J1" s="30"/>
      <c r="K1" s="30"/>
      <c r="L1" s="30"/>
      <c r="M1" s="30"/>
      <c r="N1" s="30"/>
      <c r="O1" s="30"/>
      <c r="P1" s="30"/>
      <c r="Q1" s="30"/>
      <c r="R1" s="30"/>
      <c r="S1" s="30"/>
    </row>
    <row r="2" spans="1:19" ht="18" customHeight="1">
      <c r="A2" s="589" t="str">
        <f>'تجدید ارائه'!A2:M2</f>
        <v>يادداشتهاي توضيحي صورت هاي مالي</v>
      </c>
      <c r="B2" s="589"/>
      <c r="C2" s="589"/>
      <c r="D2" s="589"/>
      <c r="E2" s="589"/>
      <c r="F2" s="589"/>
      <c r="G2" s="589"/>
      <c r="H2" s="589"/>
      <c r="I2" s="589"/>
      <c r="J2" s="31"/>
      <c r="K2" s="31"/>
      <c r="L2" s="31"/>
      <c r="M2" s="31"/>
      <c r="N2" s="31"/>
      <c r="O2" s="31"/>
      <c r="P2" s="32"/>
      <c r="Q2" s="32"/>
      <c r="R2" s="32"/>
      <c r="S2" s="32"/>
    </row>
    <row r="3" spans="1:19">
      <c r="A3" s="589" t="str">
        <f>'تجدید ارائه'!A3:M3</f>
        <v>سال مالي منتهی به 29 اسفند 1398</v>
      </c>
      <c r="B3" s="589"/>
      <c r="C3" s="589"/>
      <c r="D3" s="589"/>
      <c r="E3" s="589"/>
      <c r="F3" s="589"/>
      <c r="G3" s="589"/>
      <c r="H3" s="589"/>
      <c r="I3" s="589"/>
      <c r="J3" s="31"/>
      <c r="K3" s="31"/>
      <c r="L3" s="31"/>
      <c r="M3" s="31"/>
      <c r="N3" s="31"/>
      <c r="O3" s="31"/>
      <c r="P3" s="30"/>
      <c r="Q3" s="30"/>
      <c r="R3" s="30"/>
      <c r="S3" s="30"/>
    </row>
    <row r="4" spans="1:19" ht="19.5" customHeight="1">
      <c r="A4" s="331" t="s">
        <v>392</v>
      </c>
      <c r="B4" s="332" t="s">
        <v>265</v>
      </c>
      <c r="C4" s="332"/>
      <c r="D4" s="332"/>
      <c r="E4" s="332"/>
      <c r="F4" s="332"/>
      <c r="G4" s="332"/>
      <c r="H4" s="332"/>
    </row>
    <row r="5" spans="1:19" ht="18.600000000000001" customHeight="1">
      <c r="A5" s="333" t="s">
        <v>393</v>
      </c>
      <c r="B5" s="334" t="s">
        <v>219</v>
      </c>
      <c r="C5" s="334"/>
      <c r="D5" s="334"/>
      <c r="E5" s="334"/>
      <c r="F5" s="334"/>
      <c r="G5" s="334"/>
      <c r="H5" s="334"/>
    </row>
    <row r="6" spans="1:19" ht="18" customHeight="1">
      <c r="B6" s="593" t="s">
        <v>400</v>
      </c>
      <c r="C6" s="593"/>
      <c r="D6" s="593"/>
      <c r="E6" s="593"/>
      <c r="F6" s="593"/>
      <c r="G6" s="593"/>
      <c r="H6" s="593"/>
      <c r="I6" s="593"/>
    </row>
    <row r="7" spans="1:19">
      <c r="A7" s="333"/>
      <c r="B7" s="593"/>
      <c r="C7" s="593"/>
      <c r="D7" s="593"/>
      <c r="E7" s="593"/>
      <c r="F7" s="593"/>
      <c r="G7" s="593"/>
      <c r="H7" s="593"/>
      <c r="I7" s="593"/>
    </row>
    <row r="8" spans="1:19">
      <c r="A8" s="333"/>
      <c r="B8" s="593"/>
      <c r="C8" s="593"/>
      <c r="D8" s="593"/>
      <c r="E8" s="593"/>
      <c r="F8" s="593"/>
      <c r="G8" s="593"/>
      <c r="H8" s="593"/>
      <c r="I8" s="593"/>
    </row>
    <row r="9" spans="1:19" ht="24.75" customHeight="1">
      <c r="A9" s="333"/>
      <c r="B9" s="593"/>
      <c r="C9" s="593"/>
      <c r="D9" s="593"/>
      <c r="E9" s="593"/>
      <c r="F9" s="593"/>
      <c r="G9" s="593"/>
      <c r="H9" s="593"/>
      <c r="I9" s="593"/>
    </row>
    <row r="10" spans="1:19" ht="6.75" customHeight="1">
      <c r="A10" s="333"/>
      <c r="B10" s="353"/>
      <c r="C10" s="353"/>
      <c r="D10" s="353"/>
      <c r="E10" s="353"/>
      <c r="F10" s="353"/>
      <c r="G10" s="353"/>
      <c r="H10" s="353"/>
      <c r="I10" s="353"/>
    </row>
    <row r="11" spans="1:19" ht="18" customHeight="1">
      <c r="A11" s="331" t="s">
        <v>394</v>
      </c>
      <c r="B11" s="332" t="s">
        <v>266</v>
      </c>
      <c r="C11" s="332"/>
      <c r="D11" s="332"/>
      <c r="E11" s="332"/>
      <c r="F11" s="332"/>
      <c r="G11" s="332"/>
      <c r="H11" s="332"/>
    </row>
    <row r="12" spans="1:19" ht="18" customHeight="1">
      <c r="B12" s="335" t="s">
        <v>174</v>
      </c>
      <c r="C12" s="335"/>
      <c r="D12" s="335"/>
      <c r="E12" s="335"/>
      <c r="F12" s="335"/>
      <c r="G12" s="335"/>
      <c r="H12" s="335"/>
    </row>
    <row r="13" spans="1:19" s="30" customFormat="1" ht="18" customHeight="1">
      <c r="A13" s="331"/>
      <c r="D13" s="336"/>
      <c r="G13" s="521">
        <v>1398</v>
      </c>
      <c r="H13" s="522"/>
      <c r="I13" s="521">
        <v>1397</v>
      </c>
    </row>
    <row r="14" spans="1:19" ht="18" customHeight="1">
      <c r="D14" s="337"/>
      <c r="G14" s="523" t="s">
        <v>235</v>
      </c>
      <c r="H14" s="524"/>
      <c r="I14" s="523" t="s">
        <v>235</v>
      </c>
    </row>
    <row r="15" spans="1:19">
      <c r="B15" s="330" t="s">
        <v>173</v>
      </c>
      <c r="D15" s="338"/>
      <c r="G15" s="339">
        <f>'وضعيت مالي'!F34</f>
        <v>0</v>
      </c>
      <c r="H15" s="340"/>
      <c r="I15" s="339">
        <f>'وضعيت مالي'!H34</f>
        <v>0</v>
      </c>
    </row>
    <row r="16" spans="1:19">
      <c r="B16" s="330" t="s">
        <v>33</v>
      </c>
      <c r="D16" s="338"/>
      <c r="G16" s="341">
        <v>0</v>
      </c>
      <c r="H16" s="340"/>
      <c r="I16" s="341">
        <v>0</v>
      </c>
    </row>
    <row r="17" spans="1:11" ht="21.75" thickBot="1">
      <c r="B17" s="330" t="s">
        <v>172</v>
      </c>
      <c r="D17" s="338"/>
      <c r="G17" s="342">
        <f>SUM(G15:G16)</f>
        <v>0</v>
      </c>
      <c r="H17" s="340"/>
      <c r="I17" s="342">
        <f>SUM(I15:I16)</f>
        <v>0</v>
      </c>
    </row>
    <row r="18" spans="1:11" ht="22.5" thickTop="1" thickBot="1">
      <c r="B18" s="330" t="s">
        <v>36</v>
      </c>
      <c r="D18" s="338"/>
      <c r="G18" s="343">
        <v>0</v>
      </c>
      <c r="H18" s="344"/>
      <c r="I18" s="343">
        <v>0</v>
      </c>
    </row>
    <row r="19" spans="1:11" ht="22.5" thickTop="1" thickBot="1">
      <c r="B19" s="330" t="s">
        <v>376</v>
      </c>
      <c r="D19" s="338"/>
      <c r="G19" s="345">
        <f>IFERROR(G17/G18,0)</f>
        <v>0</v>
      </c>
      <c r="H19" s="346"/>
      <c r="I19" s="345">
        <f>IFERROR(I17/I18,0)</f>
        <v>0</v>
      </c>
    </row>
    <row r="20" spans="1:11" ht="15" customHeight="1" thickTop="1"/>
    <row r="21" spans="1:11" ht="19.5" customHeight="1">
      <c r="A21" s="331" t="s">
        <v>395</v>
      </c>
      <c r="B21" s="332" t="s">
        <v>267</v>
      </c>
      <c r="C21" s="332"/>
      <c r="D21" s="332"/>
      <c r="E21" s="332"/>
      <c r="F21" s="332"/>
      <c r="G21" s="332"/>
      <c r="H21" s="332"/>
    </row>
    <row r="22" spans="1:11" ht="16.5" customHeight="1">
      <c r="B22" s="593" t="s">
        <v>220</v>
      </c>
      <c r="C22" s="593"/>
      <c r="D22" s="593"/>
      <c r="E22" s="593"/>
      <c r="F22" s="593"/>
      <c r="G22" s="593"/>
      <c r="H22" s="593"/>
      <c r="I22" s="593"/>
    </row>
    <row r="23" spans="1:11" ht="16.5" customHeight="1">
      <c r="A23" s="333"/>
      <c r="B23" s="593"/>
      <c r="C23" s="593"/>
      <c r="D23" s="593"/>
      <c r="E23" s="593"/>
      <c r="F23" s="593"/>
      <c r="G23" s="593"/>
      <c r="H23" s="593"/>
      <c r="I23" s="593"/>
    </row>
    <row r="24" spans="1:11" ht="16.5" customHeight="1">
      <c r="A24" s="333"/>
      <c r="B24" s="593"/>
      <c r="C24" s="593"/>
      <c r="D24" s="593"/>
      <c r="E24" s="593"/>
      <c r="F24" s="593"/>
      <c r="G24" s="593"/>
      <c r="H24" s="593"/>
      <c r="I24" s="593"/>
    </row>
    <row r="25" spans="1:11" ht="16.5" customHeight="1">
      <c r="A25" s="333"/>
      <c r="B25" s="593"/>
      <c r="C25" s="593"/>
      <c r="D25" s="593"/>
      <c r="E25" s="593"/>
      <c r="F25" s="593"/>
      <c r="G25" s="593"/>
      <c r="H25" s="593"/>
      <c r="I25" s="593"/>
    </row>
    <row r="26" spans="1:11" ht="16.5" customHeight="1">
      <c r="A26" s="333"/>
      <c r="B26" s="593"/>
      <c r="C26" s="593"/>
      <c r="D26" s="593"/>
      <c r="E26" s="593"/>
      <c r="F26" s="593"/>
      <c r="G26" s="593"/>
      <c r="H26" s="593"/>
      <c r="I26" s="593"/>
    </row>
    <row r="27" spans="1:11" ht="8.25" customHeight="1">
      <c r="A27" s="333"/>
      <c r="B27" s="353"/>
      <c r="C27" s="353"/>
      <c r="D27" s="353"/>
      <c r="E27" s="353"/>
      <c r="F27" s="353"/>
      <c r="G27" s="353"/>
      <c r="H27" s="353"/>
      <c r="I27" s="353"/>
    </row>
    <row r="28" spans="1:11" ht="19.5" customHeight="1">
      <c r="A28" s="331" t="s">
        <v>396</v>
      </c>
      <c r="B28" s="332" t="s">
        <v>268</v>
      </c>
      <c r="C28" s="332"/>
      <c r="D28" s="332"/>
      <c r="E28" s="332"/>
      <c r="F28" s="332"/>
      <c r="G28" s="332"/>
      <c r="H28" s="332"/>
    </row>
    <row r="29" spans="1:11">
      <c r="B29" s="590" t="s">
        <v>391</v>
      </c>
      <c r="C29" s="590"/>
      <c r="D29" s="590"/>
      <c r="E29" s="590"/>
      <c r="F29" s="590"/>
      <c r="G29" s="590"/>
      <c r="H29" s="590"/>
      <c r="I29" s="590"/>
    </row>
    <row r="30" spans="1:11" ht="9" customHeight="1">
      <c r="B30" s="347"/>
      <c r="C30" s="347"/>
      <c r="D30" s="347"/>
      <c r="E30" s="347"/>
      <c r="F30" s="347"/>
      <c r="G30" s="347"/>
      <c r="H30" s="347"/>
      <c r="I30" s="347"/>
    </row>
    <row r="31" spans="1:11" ht="19.5" customHeight="1">
      <c r="A31" s="331" t="s">
        <v>397</v>
      </c>
      <c r="B31" s="334" t="s">
        <v>269</v>
      </c>
      <c r="C31" s="334"/>
      <c r="D31" s="334"/>
      <c r="E31" s="334"/>
      <c r="F31" s="334"/>
      <c r="G31" s="334"/>
      <c r="H31" s="334"/>
      <c r="I31" s="334"/>
      <c r="J31" s="334"/>
      <c r="K31" s="334"/>
    </row>
    <row r="32" spans="1:11" ht="30" customHeight="1">
      <c r="B32" s="592" t="s">
        <v>540</v>
      </c>
      <c r="C32" s="592"/>
      <c r="D32" s="592"/>
      <c r="E32" s="592"/>
      <c r="F32" s="592"/>
      <c r="G32" s="592"/>
      <c r="H32" s="592"/>
      <c r="I32" s="592"/>
      <c r="J32" s="347"/>
      <c r="K32" s="347"/>
    </row>
    <row r="33" spans="1:11" ht="30" customHeight="1">
      <c r="A33" s="333"/>
      <c r="B33" s="592"/>
      <c r="C33" s="592"/>
      <c r="D33" s="592"/>
      <c r="E33" s="592"/>
      <c r="F33" s="592"/>
      <c r="G33" s="592"/>
      <c r="H33" s="592"/>
      <c r="I33" s="592"/>
      <c r="J33" s="347"/>
      <c r="K33" s="347"/>
    </row>
    <row r="34" spans="1:11" ht="30" customHeight="1">
      <c r="A34" s="333"/>
      <c r="B34" s="592"/>
      <c r="C34" s="592"/>
      <c r="D34" s="592"/>
      <c r="E34" s="592"/>
      <c r="F34" s="592"/>
      <c r="G34" s="592"/>
      <c r="H34" s="592"/>
      <c r="I34" s="592"/>
      <c r="J34" s="347"/>
      <c r="K34" s="347"/>
    </row>
    <row r="35" spans="1:11" ht="30" customHeight="1">
      <c r="A35" s="333"/>
      <c r="B35" s="592"/>
      <c r="C35" s="592"/>
      <c r="D35" s="592"/>
      <c r="E35" s="592"/>
      <c r="F35" s="592"/>
      <c r="G35" s="592"/>
      <c r="H35" s="592"/>
      <c r="I35" s="592"/>
      <c r="J35" s="347"/>
      <c r="K35" s="347"/>
    </row>
    <row r="36" spans="1:11" ht="30" customHeight="1">
      <c r="A36" s="333"/>
      <c r="B36" s="592"/>
      <c r="C36" s="592"/>
      <c r="D36" s="592"/>
      <c r="E36" s="592"/>
      <c r="F36" s="592"/>
      <c r="G36" s="592"/>
      <c r="H36" s="592"/>
      <c r="I36" s="592"/>
      <c r="J36" s="347"/>
      <c r="K36" s="347"/>
    </row>
    <row r="37" spans="1:11" ht="9" customHeight="1">
      <c r="A37" s="335"/>
      <c r="B37" s="335"/>
      <c r="C37" s="335"/>
      <c r="D37" s="335"/>
      <c r="E37" s="335"/>
      <c r="F37" s="335"/>
      <c r="G37" s="335"/>
      <c r="H37" s="335"/>
      <c r="I37" s="335"/>
      <c r="J37" s="335"/>
      <c r="K37" s="335"/>
    </row>
    <row r="38" spans="1:11" ht="19.5" customHeight="1">
      <c r="A38" s="331" t="s">
        <v>398</v>
      </c>
      <c r="B38" s="348" t="s">
        <v>270</v>
      </c>
      <c r="C38" s="334"/>
      <c r="D38" s="334"/>
      <c r="E38" s="334"/>
      <c r="F38" s="334"/>
      <c r="G38" s="334"/>
      <c r="H38" s="334"/>
      <c r="I38" s="334"/>
      <c r="J38" s="334"/>
      <c r="K38" s="334"/>
    </row>
    <row r="39" spans="1:11" s="351" customFormat="1" ht="13.5" customHeight="1">
      <c r="A39" s="349"/>
      <c r="B39" s="591" t="s">
        <v>399</v>
      </c>
      <c r="C39" s="591"/>
      <c r="D39" s="591"/>
      <c r="E39" s="591"/>
      <c r="F39" s="591"/>
      <c r="G39" s="591"/>
      <c r="H39" s="591"/>
      <c r="I39" s="591"/>
      <c r="J39" s="350"/>
      <c r="K39" s="350"/>
    </row>
    <row r="40" spans="1:11" s="351" customFormat="1" ht="13.5" customHeight="1">
      <c r="A40" s="352"/>
      <c r="B40" s="591"/>
      <c r="C40" s="591"/>
      <c r="D40" s="591"/>
      <c r="E40" s="591"/>
      <c r="F40" s="591"/>
      <c r="G40" s="591"/>
      <c r="H40" s="591"/>
      <c r="I40" s="591"/>
      <c r="J40" s="350"/>
      <c r="K40" s="350"/>
    </row>
    <row r="41" spans="1:11" s="351" customFormat="1" ht="13.5" customHeight="1">
      <c r="A41" s="352"/>
      <c r="B41" s="591"/>
      <c r="C41" s="591"/>
      <c r="D41" s="591"/>
      <c r="E41" s="591"/>
      <c r="F41" s="591"/>
      <c r="G41" s="591"/>
      <c r="H41" s="591"/>
      <c r="I41" s="591"/>
      <c r="J41" s="350"/>
      <c r="K41" s="350"/>
    </row>
    <row r="42" spans="1:11" s="351" customFormat="1" ht="13.5" customHeight="1">
      <c r="A42" s="349"/>
      <c r="B42" s="591"/>
      <c r="C42" s="591"/>
      <c r="D42" s="591"/>
      <c r="E42" s="591"/>
      <c r="F42" s="591"/>
      <c r="G42" s="591"/>
      <c r="H42" s="591"/>
      <c r="I42" s="591"/>
    </row>
  </sheetData>
  <mergeCells count="8">
    <mergeCell ref="A1:I1"/>
    <mergeCell ref="A2:I2"/>
    <mergeCell ref="A3:I3"/>
    <mergeCell ref="B29:I29"/>
    <mergeCell ref="B39:I42"/>
    <mergeCell ref="B32:I36"/>
    <mergeCell ref="B6:I9"/>
    <mergeCell ref="B22:I26"/>
  </mergeCells>
  <printOptions horizontalCentered="1"/>
  <pageMargins left="0.39370078740157483" right="0.39370078740157483" top="0.35433070866141736" bottom="0.35433070866141736" header="0.31496062992125984" footer="0.31496062992125984"/>
  <pageSetup scale="98" firstPageNumber="17" fitToHeight="0" orientation="portrait" useFirstPageNumber="1" r:id="rId1"/>
  <headerFooter>
    <oddFooter>&amp;C&amp;"B Lotus,Regular"&amp;12&amp;P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499984740745262"/>
    <pageSetUpPr fitToPage="1"/>
  </sheetPr>
  <dimension ref="A1:N26"/>
  <sheetViews>
    <sheetView rightToLeft="1" view="pageBreakPreview" zoomScaleSheetLayoutView="100" workbookViewId="0">
      <selection activeCell="F8" sqref="F8"/>
    </sheetView>
  </sheetViews>
  <sheetFormatPr defaultColWidth="9" defaultRowHeight="18.75"/>
  <cols>
    <col min="1" max="1" width="4.42578125" style="39" bestFit="1" customWidth="1"/>
    <col min="2" max="2" width="24.7109375" style="459" customWidth="1"/>
    <col min="3" max="14" width="8.7109375" style="459" customWidth="1"/>
    <col min="15" max="16384" width="9" style="459"/>
  </cols>
  <sheetData>
    <row r="1" spans="1:14" s="281" customFormat="1" ht="21">
      <c r="A1" s="609" t="str">
        <f>'ص امضا'!A1:N1</f>
        <v>شرکت نمونه(سهامی خاص)</v>
      </c>
      <c r="B1" s="609"/>
      <c r="C1" s="609"/>
      <c r="D1" s="609"/>
      <c r="E1" s="609"/>
      <c r="F1" s="609"/>
      <c r="G1" s="609"/>
      <c r="H1" s="609"/>
      <c r="I1" s="609"/>
      <c r="J1" s="609"/>
      <c r="K1" s="609"/>
      <c r="L1" s="609"/>
      <c r="M1" s="609"/>
      <c r="N1" s="609"/>
    </row>
    <row r="2" spans="1:14" s="281" customFormat="1" ht="21">
      <c r="A2" s="609" t="str">
        <f>ریسک!A2</f>
        <v>يادداشتهاي توضيحي صورت هاي مالي</v>
      </c>
      <c r="B2" s="609"/>
      <c r="C2" s="609"/>
      <c r="D2" s="609"/>
      <c r="E2" s="609"/>
      <c r="F2" s="609"/>
      <c r="G2" s="609"/>
      <c r="H2" s="609"/>
      <c r="I2" s="609"/>
      <c r="J2" s="609"/>
      <c r="K2" s="609"/>
      <c r="L2" s="609"/>
      <c r="M2" s="609"/>
      <c r="N2" s="609"/>
    </row>
    <row r="3" spans="1:14" s="281" customFormat="1" ht="21">
      <c r="A3" s="609" t="str">
        <f>ریسک!A3</f>
        <v>سال مالي منتهی به 29 اسفند 1398</v>
      </c>
      <c r="B3" s="609"/>
      <c r="C3" s="609"/>
      <c r="D3" s="609"/>
      <c r="E3" s="609"/>
      <c r="F3" s="609"/>
      <c r="G3" s="609"/>
      <c r="H3" s="609"/>
      <c r="I3" s="609"/>
      <c r="J3" s="609"/>
      <c r="K3" s="609"/>
      <c r="L3" s="609"/>
      <c r="M3" s="609"/>
      <c r="N3" s="609"/>
    </row>
    <row r="7" spans="1:14" s="281" customFormat="1" ht="20.25" customHeight="1">
      <c r="A7" s="35">
        <v>-26</v>
      </c>
      <c r="B7" s="460" t="s">
        <v>471</v>
      </c>
      <c r="C7" s="460"/>
      <c r="D7" s="460"/>
      <c r="E7" s="460"/>
      <c r="F7" s="460"/>
      <c r="G7" s="460"/>
      <c r="H7" s="460"/>
      <c r="I7" s="460"/>
      <c r="J7" s="460"/>
      <c r="K7" s="460"/>
      <c r="L7" s="460"/>
      <c r="M7" s="460"/>
      <c r="N7" s="460"/>
    </row>
    <row r="8" spans="1:14" ht="27" customHeight="1" thickBot="1">
      <c r="A8" s="482"/>
      <c r="B8" s="461"/>
      <c r="C8" s="461"/>
      <c r="D8" s="461"/>
      <c r="E8" s="461"/>
      <c r="F8" s="461"/>
      <c r="G8" s="461"/>
      <c r="H8" s="461"/>
      <c r="I8" s="461"/>
      <c r="J8" s="461"/>
      <c r="K8" s="461"/>
      <c r="L8" s="461"/>
      <c r="M8" s="461"/>
      <c r="N8" s="461"/>
    </row>
    <row r="9" spans="1:14" ht="58.5" customHeight="1" thickBot="1">
      <c r="B9" s="462" t="s">
        <v>441</v>
      </c>
      <c r="C9" s="463" t="s">
        <v>442</v>
      </c>
      <c r="D9" s="463" t="s">
        <v>472</v>
      </c>
      <c r="E9" s="463" t="s">
        <v>443</v>
      </c>
      <c r="F9" s="463" t="s">
        <v>444</v>
      </c>
      <c r="G9" s="463" t="s">
        <v>445</v>
      </c>
      <c r="H9" s="463" t="s">
        <v>446</v>
      </c>
      <c r="I9" s="463" t="s">
        <v>447</v>
      </c>
      <c r="J9" s="463" t="s">
        <v>448</v>
      </c>
      <c r="K9" s="463" t="s">
        <v>449</v>
      </c>
      <c r="L9" s="463" t="s">
        <v>450</v>
      </c>
      <c r="M9" s="463" t="s">
        <v>440</v>
      </c>
      <c r="N9" s="464" t="s">
        <v>451</v>
      </c>
    </row>
    <row r="10" spans="1:14">
      <c r="B10" s="605" t="s">
        <v>452</v>
      </c>
      <c r="C10" s="465" t="s">
        <v>453</v>
      </c>
      <c r="D10" s="465" t="s">
        <v>440</v>
      </c>
      <c r="E10" s="466" t="s">
        <v>454</v>
      </c>
      <c r="F10" s="465" t="s">
        <v>440</v>
      </c>
      <c r="G10" s="465" t="s">
        <v>440</v>
      </c>
      <c r="H10" s="465" t="s">
        <v>440</v>
      </c>
      <c r="I10" s="465" t="s">
        <v>440</v>
      </c>
      <c r="J10" s="465" t="s">
        <v>440</v>
      </c>
      <c r="K10" s="465" t="s">
        <v>440</v>
      </c>
      <c r="L10" s="465" t="s">
        <v>440</v>
      </c>
      <c r="M10" s="465" t="s">
        <v>440</v>
      </c>
      <c r="N10" s="467" t="s">
        <v>440</v>
      </c>
    </row>
    <row r="11" spans="1:14">
      <c r="B11" s="595"/>
      <c r="C11" s="468" t="s">
        <v>453</v>
      </c>
      <c r="D11" s="468" t="s">
        <v>440</v>
      </c>
      <c r="E11" s="468" t="s">
        <v>440</v>
      </c>
      <c r="F11" s="468" t="s">
        <v>440</v>
      </c>
      <c r="G11" s="468" t="s">
        <v>440</v>
      </c>
      <c r="H11" s="468" t="s">
        <v>440</v>
      </c>
      <c r="I11" s="468" t="s">
        <v>440</v>
      </c>
      <c r="J11" s="468" t="s">
        <v>440</v>
      </c>
      <c r="K11" s="468" t="s">
        <v>440</v>
      </c>
      <c r="L11" s="468" t="s">
        <v>440</v>
      </c>
      <c r="M11" s="468" t="s">
        <v>440</v>
      </c>
      <c r="N11" s="469" t="s">
        <v>440</v>
      </c>
    </row>
    <row r="12" spans="1:14">
      <c r="B12" s="595"/>
      <c r="C12" s="606" t="s">
        <v>92</v>
      </c>
      <c r="D12" s="607"/>
      <c r="E12" s="608"/>
      <c r="F12" s="468" t="s">
        <v>440</v>
      </c>
      <c r="G12" s="468" t="s">
        <v>440</v>
      </c>
      <c r="H12" s="468" t="s">
        <v>440</v>
      </c>
      <c r="I12" s="468" t="s">
        <v>440</v>
      </c>
      <c r="J12" s="468" t="s">
        <v>440</v>
      </c>
      <c r="K12" s="468" t="s">
        <v>440</v>
      </c>
      <c r="L12" s="468" t="s">
        <v>440</v>
      </c>
      <c r="M12" s="468" t="s">
        <v>440</v>
      </c>
      <c r="N12" s="469" t="s">
        <v>440</v>
      </c>
    </row>
    <row r="13" spans="1:14">
      <c r="B13" s="595" t="s">
        <v>455</v>
      </c>
      <c r="C13" s="468" t="s">
        <v>453</v>
      </c>
      <c r="D13" s="468" t="s">
        <v>440</v>
      </c>
      <c r="E13" s="470" t="s">
        <v>440</v>
      </c>
      <c r="F13" s="468" t="s">
        <v>440</v>
      </c>
      <c r="G13" s="468" t="s">
        <v>440</v>
      </c>
      <c r="H13" s="468" t="s">
        <v>440</v>
      </c>
      <c r="I13" s="468" t="s">
        <v>440</v>
      </c>
      <c r="J13" s="468" t="s">
        <v>440</v>
      </c>
      <c r="K13" s="468" t="s">
        <v>440</v>
      </c>
      <c r="L13" s="468" t="s">
        <v>440</v>
      </c>
      <c r="M13" s="468" t="s">
        <v>440</v>
      </c>
      <c r="N13" s="469" t="s">
        <v>440</v>
      </c>
    </row>
    <row r="14" spans="1:14">
      <c r="B14" s="595"/>
      <c r="C14" s="468" t="s">
        <v>453</v>
      </c>
      <c r="D14" s="468" t="s">
        <v>440</v>
      </c>
      <c r="E14" s="471" t="s">
        <v>454</v>
      </c>
      <c r="F14" s="468" t="s">
        <v>440</v>
      </c>
      <c r="G14" s="468" t="s">
        <v>440</v>
      </c>
      <c r="H14" s="468" t="s">
        <v>440</v>
      </c>
      <c r="I14" s="468" t="s">
        <v>440</v>
      </c>
      <c r="J14" s="468" t="s">
        <v>440</v>
      </c>
      <c r="K14" s="468" t="s">
        <v>440</v>
      </c>
      <c r="L14" s="468" t="s">
        <v>440</v>
      </c>
      <c r="M14" s="468" t="s">
        <v>440</v>
      </c>
      <c r="N14" s="469" t="s">
        <v>440</v>
      </c>
    </row>
    <row r="15" spans="1:14" ht="19.5" thickBot="1">
      <c r="B15" s="596"/>
      <c r="C15" s="597" t="s">
        <v>92</v>
      </c>
      <c r="D15" s="598"/>
      <c r="E15" s="599"/>
      <c r="F15" s="472" t="s">
        <v>440</v>
      </c>
      <c r="G15" s="472" t="s">
        <v>440</v>
      </c>
      <c r="H15" s="472" t="s">
        <v>440</v>
      </c>
      <c r="I15" s="472" t="s">
        <v>440</v>
      </c>
      <c r="J15" s="472" t="s">
        <v>440</v>
      </c>
      <c r="K15" s="472" t="s">
        <v>440</v>
      </c>
      <c r="L15" s="472" t="s">
        <v>440</v>
      </c>
      <c r="M15" s="472" t="s">
        <v>440</v>
      </c>
      <c r="N15" s="473" t="s">
        <v>440</v>
      </c>
    </row>
    <row r="16" spans="1:14">
      <c r="B16" s="600" t="s">
        <v>456</v>
      </c>
      <c r="C16" s="474" t="s">
        <v>453</v>
      </c>
      <c r="D16" s="474" t="s">
        <v>440</v>
      </c>
      <c r="E16" s="474" t="s">
        <v>440</v>
      </c>
      <c r="F16" s="474" t="s">
        <v>440</v>
      </c>
      <c r="G16" s="474" t="s">
        <v>440</v>
      </c>
      <c r="H16" s="474" t="s">
        <v>440</v>
      </c>
      <c r="I16" s="474" t="s">
        <v>440</v>
      </c>
      <c r="J16" s="474" t="s">
        <v>440</v>
      </c>
      <c r="K16" s="474" t="s">
        <v>440</v>
      </c>
      <c r="L16" s="474" t="s">
        <v>440</v>
      </c>
      <c r="M16" s="474" t="s">
        <v>440</v>
      </c>
      <c r="N16" s="475" t="s">
        <v>440</v>
      </c>
    </row>
    <row r="17" spans="1:14">
      <c r="B17" s="595"/>
      <c r="C17" s="468" t="s">
        <v>453</v>
      </c>
      <c r="D17" s="468" t="s">
        <v>440</v>
      </c>
      <c r="E17" s="471" t="s">
        <v>454</v>
      </c>
      <c r="F17" s="468" t="s">
        <v>440</v>
      </c>
      <c r="G17" s="468" t="s">
        <v>440</v>
      </c>
      <c r="H17" s="468" t="s">
        <v>440</v>
      </c>
      <c r="I17" s="468" t="s">
        <v>440</v>
      </c>
      <c r="J17" s="468" t="s">
        <v>440</v>
      </c>
      <c r="K17" s="468" t="s">
        <v>440</v>
      </c>
      <c r="L17" s="468" t="s">
        <v>440</v>
      </c>
      <c r="M17" s="468" t="s">
        <v>440</v>
      </c>
      <c r="N17" s="469" t="s">
        <v>440</v>
      </c>
    </row>
    <row r="18" spans="1:14">
      <c r="B18" s="595" t="s">
        <v>457</v>
      </c>
      <c r="C18" s="468" t="s">
        <v>453</v>
      </c>
      <c r="D18" s="468" t="s">
        <v>440</v>
      </c>
      <c r="E18" s="471" t="s">
        <v>454</v>
      </c>
      <c r="F18" s="468" t="s">
        <v>440</v>
      </c>
      <c r="G18" s="468" t="s">
        <v>440</v>
      </c>
      <c r="H18" s="468" t="s">
        <v>440</v>
      </c>
      <c r="I18" s="468" t="s">
        <v>440</v>
      </c>
      <c r="J18" s="468" t="s">
        <v>440</v>
      </c>
      <c r="K18" s="468" t="s">
        <v>440</v>
      </c>
      <c r="L18" s="468" t="s">
        <v>440</v>
      </c>
      <c r="M18" s="468" t="s">
        <v>440</v>
      </c>
      <c r="N18" s="469" t="s">
        <v>440</v>
      </c>
    </row>
    <row r="19" spans="1:14">
      <c r="B19" s="595"/>
      <c r="C19" s="468" t="s">
        <v>453</v>
      </c>
      <c r="D19" s="468" t="s">
        <v>440</v>
      </c>
      <c r="E19" s="470" t="s">
        <v>440</v>
      </c>
      <c r="F19" s="468" t="s">
        <v>440</v>
      </c>
      <c r="G19" s="468" t="s">
        <v>440</v>
      </c>
      <c r="H19" s="468" t="s">
        <v>440</v>
      </c>
      <c r="I19" s="468" t="s">
        <v>440</v>
      </c>
      <c r="J19" s="468" t="s">
        <v>440</v>
      </c>
      <c r="K19" s="468" t="s">
        <v>440</v>
      </c>
      <c r="L19" s="468" t="s">
        <v>440</v>
      </c>
      <c r="M19" s="468" t="s">
        <v>440</v>
      </c>
      <c r="N19" s="469" t="s">
        <v>440</v>
      </c>
    </row>
    <row r="20" spans="1:14">
      <c r="B20" s="595" t="s">
        <v>458</v>
      </c>
      <c r="C20" s="468" t="s">
        <v>453</v>
      </c>
      <c r="D20" s="468" t="s">
        <v>440</v>
      </c>
      <c r="E20" s="470" t="s">
        <v>440</v>
      </c>
      <c r="F20" s="468" t="s">
        <v>440</v>
      </c>
      <c r="G20" s="468" t="s">
        <v>440</v>
      </c>
      <c r="H20" s="468" t="s">
        <v>440</v>
      </c>
      <c r="I20" s="468" t="s">
        <v>440</v>
      </c>
      <c r="J20" s="468" t="s">
        <v>440</v>
      </c>
      <c r="K20" s="468" t="s">
        <v>440</v>
      </c>
      <c r="L20" s="468" t="s">
        <v>440</v>
      </c>
      <c r="M20" s="468" t="s">
        <v>440</v>
      </c>
      <c r="N20" s="469" t="s">
        <v>440</v>
      </c>
    </row>
    <row r="21" spans="1:14">
      <c r="B21" s="601"/>
      <c r="C21" s="470" t="s">
        <v>453</v>
      </c>
      <c r="D21" s="470" t="s">
        <v>440</v>
      </c>
      <c r="E21" s="471" t="s">
        <v>454</v>
      </c>
      <c r="F21" s="470" t="s">
        <v>440</v>
      </c>
      <c r="G21" s="470" t="s">
        <v>440</v>
      </c>
      <c r="H21" s="470" t="s">
        <v>440</v>
      </c>
      <c r="I21" s="470" t="s">
        <v>440</v>
      </c>
      <c r="J21" s="470" t="s">
        <v>440</v>
      </c>
      <c r="K21" s="470" t="s">
        <v>440</v>
      </c>
      <c r="L21" s="470" t="s">
        <v>440</v>
      </c>
      <c r="M21" s="470" t="s">
        <v>440</v>
      </c>
      <c r="N21" s="476" t="s">
        <v>440</v>
      </c>
    </row>
    <row r="22" spans="1:14" ht="19.5" thickBot="1">
      <c r="B22" s="596" t="s">
        <v>92</v>
      </c>
      <c r="C22" s="602"/>
      <c r="D22" s="477"/>
      <c r="E22" s="477"/>
      <c r="F22" s="477" t="s">
        <v>440</v>
      </c>
      <c r="G22" s="477" t="s">
        <v>440</v>
      </c>
      <c r="H22" s="477" t="s">
        <v>440</v>
      </c>
      <c r="I22" s="477" t="s">
        <v>440</v>
      </c>
      <c r="J22" s="477" t="s">
        <v>440</v>
      </c>
      <c r="K22" s="477" t="s">
        <v>440</v>
      </c>
      <c r="L22" s="477" t="s">
        <v>440</v>
      </c>
      <c r="M22" s="477" t="s">
        <v>440</v>
      </c>
      <c r="N22" s="478" t="s">
        <v>440</v>
      </c>
    </row>
    <row r="23" spans="1:14" ht="19.5" thickBot="1">
      <c r="B23" s="603" t="s">
        <v>44</v>
      </c>
      <c r="C23" s="604"/>
      <c r="D23" s="479"/>
      <c r="E23" s="479"/>
      <c r="F23" s="479" t="s">
        <v>440</v>
      </c>
      <c r="G23" s="479" t="s">
        <v>440</v>
      </c>
      <c r="H23" s="479" t="s">
        <v>440</v>
      </c>
      <c r="I23" s="479" t="s">
        <v>440</v>
      </c>
      <c r="J23" s="479" t="s">
        <v>440</v>
      </c>
      <c r="K23" s="479" t="s">
        <v>440</v>
      </c>
      <c r="L23" s="479" t="s">
        <v>440</v>
      </c>
      <c r="M23" s="479" t="s">
        <v>440</v>
      </c>
      <c r="N23" s="480" t="s">
        <v>440</v>
      </c>
    </row>
    <row r="26" spans="1:14" ht="26.25" customHeight="1">
      <c r="A26" s="594" t="s">
        <v>473</v>
      </c>
      <c r="B26" s="594"/>
      <c r="C26" s="594"/>
      <c r="D26" s="594"/>
      <c r="E26" s="594"/>
      <c r="F26" s="594"/>
      <c r="G26" s="594"/>
      <c r="H26" s="594"/>
      <c r="I26" s="594"/>
      <c r="J26" s="594"/>
      <c r="K26" s="594"/>
      <c r="L26" s="594"/>
      <c r="M26" s="594"/>
      <c r="N26" s="594"/>
    </row>
  </sheetData>
  <mergeCells count="13">
    <mergeCell ref="B10:B12"/>
    <mergeCell ref="C12:E12"/>
    <mergeCell ref="A1:N1"/>
    <mergeCell ref="A2:N2"/>
    <mergeCell ref="A3:N3"/>
    <mergeCell ref="A26:N26"/>
    <mergeCell ref="B13:B15"/>
    <mergeCell ref="C15:E15"/>
    <mergeCell ref="B16:B17"/>
    <mergeCell ref="B18:B19"/>
    <mergeCell ref="B20:B21"/>
    <mergeCell ref="B22:C22"/>
    <mergeCell ref="B23:C23"/>
  </mergeCells>
  <printOptions horizontalCentered="1"/>
  <pageMargins left="0.70866141732283472" right="0.70866141732283472" top="0.74803149606299213" bottom="0.74803149606299213" header="0.31496062992125984" footer="0.31496062992125984"/>
  <pageSetup paperSize="9" scale="97" firstPageNumber="18" orientation="landscape" useFirstPageNumber="1" r:id="rId1"/>
  <headerFooter>
    <oddFooter>&amp;C&amp;"B Nazanin,Regular"&amp;12&amp;P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499984740745262"/>
    <pageSetUpPr fitToPage="1"/>
  </sheetPr>
  <dimension ref="A1:S46"/>
  <sheetViews>
    <sheetView rightToLeft="1" view="pageBreakPreview" zoomScaleSheetLayoutView="100" workbookViewId="0">
      <selection activeCell="P7" sqref="P7:R7"/>
    </sheetView>
  </sheetViews>
  <sheetFormatPr defaultColWidth="9" defaultRowHeight="21"/>
  <cols>
    <col min="1" max="1" width="8" style="495" bestFit="1" customWidth="1"/>
    <col min="2" max="2" width="3" style="496" customWidth="1"/>
    <col min="3" max="3" width="3" style="41" customWidth="1"/>
    <col min="4" max="4" width="1.140625" style="41" customWidth="1"/>
    <col min="5" max="5" width="38.140625" style="41" bestFit="1" customWidth="1"/>
    <col min="6" max="6" width="1.140625" style="41" customWidth="1"/>
    <col min="7" max="7" width="7.85546875" style="41" customWidth="1"/>
    <col min="8" max="8" width="1.140625" style="41" customWidth="1"/>
    <col min="9" max="9" width="14.7109375" style="41" customWidth="1"/>
    <col min="10" max="10" width="1.140625" style="41" customWidth="1"/>
    <col min="11" max="11" width="8.140625" style="41" customWidth="1"/>
    <col min="12" max="12" width="1.140625" style="41" customWidth="1"/>
    <col min="13" max="13" width="7.7109375" style="41" customWidth="1"/>
    <col min="14" max="14" width="8.140625" style="41" customWidth="1"/>
    <col min="15" max="15" width="1.140625" style="41" customWidth="1"/>
    <col min="16" max="16" width="7.7109375" style="41" customWidth="1"/>
    <col min="17" max="17" width="1.140625" style="41" customWidth="1"/>
    <col min="18" max="18" width="7.7109375" style="41" customWidth="1"/>
    <col min="19" max="19" width="9.140625" style="41" customWidth="1"/>
    <col min="20" max="16384" width="9" style="41"/>
  </cols>
  <sheetData>
    <row r="1" spans="1:19">
      <c r="A1" s="609" t="str">
        <f>'ص امضا'!A1:N1</f>
        <v>شرکت نمونه(سهامی خاص)</v>
      </c>
      <c r="B1" s="609"/>
      <c r="C1" s="609"/>
      <c r="D1" s="609"/>
      <c r="E1" s="609"/>
      <c r="F1" s="609"/>
      <c r="G1" s="609"/>
      <c r="H1" s="609"/>
      <c r="I1" s="609"/>
      <c r="J1" s="609"/>
      <c r="K1" s="609"/>
      <c r="L1" s="609"/>
      <c r="M1" s="609"/>
    </row>
    <row r="2" spans="1:19">
      <c r="A2" s="609" t="s">
        <v>194</v>
      </c>
      <c r="B2" s="609"/>
      <c r="C2" s="609"/>
      <c r="D2" s="609"/>
      <c r="E2" s="609"/>
      <c r="F2" s="609"/>
      <c r="G2" s="609"/>
      <c r="H2" s="609"/>
      <c r="I2" s="609"/>
      <c r="J2" s="609"/>
      <c r="K2" s="609"/>
      <c r="L2" s="609"/>
      <c r="M2" s="609"/>
    </row>
    <row r="3" spans="1:19">
      <c r="A3" s="609" t="s">
        <v>224</v>
      </c>
      <c r="B3" s="609"/>
      <c r="C3" s="609"/>
      <c r="D3" s="609"/>
      <c r="E3" s="609"/>
      <c r="F3" s="609"/>
      <c r="G3" s="609"/>
      <c r="H3" s="609"/>
      <c r="I3" s="609"/>
      <c r="J3" s="609"/>
      <c r="K3" s="609"/>
      <c r="L3" s="609"/>
      <c r="M3" s="609"/>
    </row>
    <row r="4" spans="1:19">
      <c r="O4" s="288"/>
      <c r="P4" s="288"/>
      <c r="Q4" s="288"/>
      <c r="R4" s="288"/>
    </row>
    <row r="5" spans="1:19">
      <c r="A5" s="495">
        <v>-27</v>
      </c>
      <c r="B5" s="497" t="s">
        <v>459</v>
      </c>
    </row>
    <row r="6" spans="1:19" ht="18" customHeight="1">
      <c r="A6" s="495" t="s">
        <v>474</v>
      </c>
      <c r="B6" s="498"/>
      <c r="C6" s="481"/>
      <c r="D6" s="481"/>
      <c r="E6" s="481"/>
      <c r="F6" s="481"/>
      <c r="G6" s="481"/>
      <c r="H6" s="481"/>
      <c r="I6" s="481"/>
      <c r="J6" s="481"/>
      <c r="K6" s="481"/>
      <c r="L6" s="481"/>
      <c r="M6" s="481"/>
      <c r="N6" s="481"/>
      <c r="O6" s="481"/>
      <c r="P6" s="481"/>
      <c r="Q6" s="481"/>
      <c r="R6" s="481"/>
      <c r="S6" s="481"/>
    </row>
    <row r="7" spans="1:19">
      <c r="B7" s="497"/>
      <c r="I7" s="483"/>
      <c r="J7"/>
      <c r="K7" s="483"/>
      <c r="L7" s="483"/>
      <c r="M7" s="483"/>
      <c r="N7" s="483"/>
      <c r="O7" s="483"/>
      <c r="P7" s="611"/>
      <c r="Q7" s="611"/>
      <c r="R7" s="611"/>
    </row>
    <row r="8" spans="1:19">
      <c r="I8" s="484" t="s">
        <v>89</v>
      </c>
      <c r="J8"/>
      <c r="K8" s="483"/>
      <c r="L8" s="483"/>
      <c r="M8" s="483"/>
      <c r="N8" s="611"/>
      <c r="O8" s="611"/>
      <c r="P8" s="611"/>
      <c r="Q8" s="611"/>
      <c r="R8" s="611"/>
    </row>
    <row r="9" spans="1:19" ht="19.5" customHeight="1">
      <c r="C9" s="485"/>
      <c r="D9" s="485"/>
      <c r="E9" s="485"/>
      <c r="F9" s="485"/>
      <c r="G9" s="485"/>
      <c r="H9" s="486"/>
      <c r="I9" s="487" t="s">
        <v>460</v>
      </c>
      <c r="J9"/>
      <c r="K9" s="488"/>
      <c r="L9" s="488"/>
      <c r="M9" s="488"/>
      <c r="N9" s="485"/>
      <c r="O9" s="485"/>
      <c r="P9" s="485"/>
      <c r="Q9" s="485"/>
      <c r="R9" s="485"/>
      <c r="S9" s="486"/>
    </row>
    <row r="10" spans="1:19">
      <c r="C10" s="288"/>
      <c r="D10" s="288"/>
      <c r="E10" s="287" t="s">
        <v>461</v>
      </c>
      <c r="F10" s="489"/>
      <c r="G10" s="489"/>
      <c r="H10" s="40"/>
      <c r="I10" s="40" t="s">
        <v>440</v>
      </c>
      <c r="J10"/>
      <c r="K10" s="490"/>
      <c r="L10" s="490"/>
      <c r="M10" s="490"/>
      <c r="N10" s="288"/>
      <c r="O10" s="288"/>
      <c r="P10" s="288"/>
      <c r="Q10" s="288"/>
      <c r="R10" s="288"/>
    </row>
    <row r="11" spans="1:19">
      <c r="C11" s="288"/>
      <c r="D11" s="288"/>
      <c r="E11" s="287" t="s">
        <v>462</v>
      </c>
      <c r="F11" s="489"/>
      <c r="G11" s="489"/>
      <c r="H11" s="40"/>
      <c r="I11" s="40" t="s">
        <v>440</v>
      </c>
      <c r="J11" s="40"/>
      <c r="K11" s="490"/>
      <c r="L11" s="490"/>
      <c r="M11" s="490"/>
      <c r="N11" s="288"/>
      <c r="O11" s="288"/>
      <c r="P11" s="288"/>
      <c r="Q11" s="288"/>
      <c r="R11" s="288"/>
    </row>
    <row r="12" spans="1:19">
      <c r="C12" s="288"/>
      <c r="D12" s="288"/>
      <c r="E12" s="287" t="s">
        <v>463</v>
      </c>
      <c r="F12" s="489"/>
      <c r="G12" s="489"/>
      <c r="H12" s="40"/>
      <c r="I12" s="288" t="s">
        <v>440</v>
      </c>
      <c r="J12" s="40"/>
      <c r="K12" s="490"/>
      <c r="L12" s="490"/>
      <c r="M12" s="490"/>
      <c r="N12" s="288"/>
      <c r="O12" s="288"/>
      <c r="P12" s="288"/>
      <c r="Q12" s="288"/>
      <c r="R12" s="288"/>
    </row>
    <row r="13" spans="1:19" ht="21.75" thickBot="1">
      <c r="C13" s="40"/>
      <c r="D13" s="40"/>
      <c r="E13" s="40"/>
      <c r="F13" s="40"/>
      <c r="G13" s="40"/>
      <c r="H13" s="40"/>
      <c r="I13" s="491">
        <f>SUM(I10:I12)</f>
        <v>0</v>
      </c>
      <c r="J13"/>
      <c r="K13" s="490"/>
      <c r="L13" s="490"/>
      <c r="M13" s="490"/>
      <c r="N13" s="288"/>
      <c r="O13" s="288"/>
      <c r="P13" s="288"/>
      <c r="Q13" s="288"/>
      <c r="R13" s="288"/>
    </row>
    <row r="14" spans="1:19" ht="21.75" thickTop="1">
      <c r="E14" s="483"/>
      <c r="F14" s="483"/>
      <c r="G14" s="483"/>
      <c r="H14" s="483"/>
      <c r="I14" s="483"/>
      <c r="J14"/>
      <c r="K14" s="483"/>
      <c r="L14" s="483"/>
      <c r="M14" s="284"/>
      <c r="N14" s="284"/>
      <c r="O14" s="288"/>
      <c r="P14" s="284"/>
      <c r="Q14" s="288"/>
      <c r="R14" s="284"/>
    </row>
    <row r="15" spans="1:19" ht="18" customHeight="1">
      <c r="A15" s="495" t="s">
        <v>475</v>
      </c>
      <c r="B15" s="498"/>
      <c r="C15" s="481"/>
      <c r="D15" s="481"/>
      <c r="E15" s="481"/>
      <c r="F15" s="481"/>
      <c r="G15" s="481"/>
      <c r="H15" s="481"/>
      <c r="I15" s="481"/>
      <c r="J15"/>
      <c r="K15" s="481"/>
      <c r="L15" s="481"/>
      <c r="M15" s="481"/>
      <c r="N15" s="481"/>
      <c r="O15" s="481"/>
      <c r="P15" s="481"/>
      <c r="Q15" s="481"/>
      <c r="R15" s="481"/>
      <c r="S15" s="481"/>
    </row>
    <row r="16" spans="1:19">
      <c r="B16" s="497"/>
      <c r="I16" s="483"/>
      <c r="J16"/>
      <c r="K16" s="483"/>
      <c r="L16" s="483"/>
      <c r="M16" s="483"/>
      <c r="N16" s="483"/>
      <c r="O16" s="483"/>
      <c r="P16" s="611"/>
      <c r="Q16" s="611"/>
      <c r="R16" s="611"/>
    </row>
    <row r="17" spans="1:19">
      <c r="I17" s="484" t="s">
        <v>89</v>
      </c>
      <c r="J17"/>
      <c r="K17" s="483"/>
      <c r="L17" s="483"/>
      <c r="M17" s="483"/>
      <c r="N17" s="611"/>
      <c r="O17" s="611"/>
      <c r="P17" s="611"/>
      <c r="Q17" s="611"/>
      <c r="R17" s="611"/>
    </row>
    <row r="18" spans="1:19" ht="19.5" customHeight="1">
      <c r="C18" s="485"/>
      <c r="D18" s="485"/>
      <c r="E18" s="485"/>
      <c r="F18" s="485"/>
      <c r="G18" s="485"/>
      <c r="H18" s="486"/>
      <c r="I18" s="487" t="s">
        <v>460</v>
      </c>
      <c r="J18"/>
      <c r="K18" s="488"/>
      <c r="L18" s="488"/>
      <c r="M18" s="488"/>
      <c r="N18" s="485"/>
      <c r="O18" s="485"/>
      <c r="P18" s="485"/>
      <c r="Q18" s="485"/>
      <c r="R18" s="485"/>
      <c r="S18" s="486"/>
    </row>
    <row r="19" spans="1:19">
      <c r="C19" s="288"/>
      <c r="D19" s="288"/>
      <c r="E19" s="287" t="s">
        <v>464</v>
      </c>
      <c r="F19" s="489"/>
      <c r="G19" s="489"/>
      <c r="H19" s="40"/>
      <c r="I19" s="40"/>
      <c r="J19"/>
      <c r="K19" s="490"/>
      <c r="L19" s="490"/>
      <c r="M19" s="490"/>
      <c r="N19" s="288"/>
      <c r="O19" s="288"/>
      <c r="P19" s="288"/>
      <c r="Q19" s="288"/>
      <c r="R19" s="288"/>
    </row>
    <row r="20" spans="1:19">
      <c r="C20" s="288"/>
      <c r="D20" s="288"/>
      <c r="E20" s="287" t="s">
        <v>465</v>
      </c>
      <c r="F20" s="489"/>
      <c r="G20" s="489"/>
      <c r="H20" s="40"/>
      <c r="I20" s="40" t="s">
        <v>440</v>
      </c>
      <c r="J20"/>
      <c r="K20" s="490"/>
      <c r="L20" s="490"/>
      <c r="M20" s="490"/>
      <c r="N20" s="288"/>
      <c r="O20" s="288"/>
      <c r="P20" s="288"/>
      <c r="Q20" s="288"/>
      <c r="R20" s="288"/>
    </row>
    <row r="21" spans="1:19">
      <c r="C21" s="288"/>
      <c r="D21" s="288"/>
      <c r="E21" s="287" t="s">
        <v>466</v>
      </c>
      <c r="F21" s="489"/>
      <c r="G21" s="489"/>
      <c r="H21" s="40"/>
      <c r="I21" s="288" t="s">
        <v>440</v>
      </c>
      <c r="J21"/>
      <c r="K21" s="490"/>
      <c r="L21" s="490"/>
      <c r="M21" s="490"/>
      <c r="N21" s="288"/>
      <c r="O21" s="288"/>
      <c r="P21" s="288"/>
      <c r="Q21" s="288"/>
      <c r="R21" s="288"/>
    </row>
    <row r="22" spans="1:19">
      <c r="C22" s="40"/>
      <c r="D22" s="40"/>
      <c r="E22" s="40"/>
      <c r="F22" s="40"/>
      <c r="G22" s="40"/>
      <c r="H22" s="40"/>
      <c r="I22" s="492">
        <f>SUM(I19:I21)</f>
        <v>0</v>
      </c>
      <c r="J22"/>
      <c r="K22" s="490"/>
      <c r="L22" s="490"/>
      <c r="M22" s="490"/>
      <c r="N22" s="288"/>
      <c r="O22" s="288"/>
      <c r="P22" s="288"/>
      <c r="Q22" s="288"/>
      <c r="R22" s="288"/>
    </row>
    <row r="23" spans="1:19">
      <c r="C23" s="288"/>
      <c r="D23" s="288"/>
      <c r="E23" s="287" t="s">
        <v>467</v>
      </c>
      <c r="F23" s="489"/>
      <c r="G23" s="489"/>
      <c r="H23" s="40"/>
      <c r="I23" s="40"/>
      <c r="J23"/>
      <c r="K23" s="490"/>
      <c r="L23" s="490"/>
      <c r="M23" s="490"/>
      <c r="N23" s="288"/>
      <c r="O23" s="288"/>
      <c r="P23" s="288"/>
      <c r="Q23" s="288"/>
      <c r="R23" s="288"/>
    </row>
    <row r="24" spans="1:19">
      <c r="C24" s="288"/>
      <c r="D24" s="288"/>
      <c r="E24" s="287" t="s">
        <v>468</v>
      </c>
      <c r="F24" s="489"/>
      <c r="G24" s="489"/>
      <c r="H24" s="40"/>
      <c r="I24" s="40" t="s">
        <v>440</v>
      </c>
      <c r="J24"/>
      <c r="K24" s="490"/>
      <c r="L24" s="490"/>
      <c r="M24" s="490"/>
      <c r="N24" s="288"/>
      <c r="O24" s="288"/>
      <c r="P24" s="288"/>
      <c r="Q24" s="288"/>
      <c r="R24" s="288"/>
    </row>
    <row r="25" spans="1:19">
      <c r="C25" s="288"/>
      <c r="D25" s="288"/>
      <c r="E25" s="287" t="s">
        <v>469</v>
      </c>
      <c r="F25" s="489"/>
      <c r="G25" s="489"/>
      <c r="H25" s="40"/>
      <c r="I25" s="288" t="s">
        <v>440</v>
      </c>
      <c r="J25"/>
      <c r="K25" s="490"/>
      <c r="L25" s="490"/>
      <c r="M25" s="490"/>
      <c r="N25" s="288"/>
      <c r="O25" s="288"/>
      <c r="P25" s="288"/>
      <c r="Q25" s="288"/>
      <c r="R25" s="288"/>
    </row>
    <row r="26" spans="1:19">
      <c r="C26" s="40"/>
      <c r="D26" s="40"/>
      <c r="E26" s="40"/>
      <c r="F26" s="40"/>
      <c r="G26" s="40"/>
      <c r="H26" s="40"/>
      <c r="I26" s="492">
        <f>SUM(I23:I25)</f>
        <v>0</v>
      </c>
      <c r="J26"/>
      <c r="K26" s="490"/>
      <c r="L26" s="490"/>
      <c r="M26" s="490"/>
      <c r="N26" s="288"/>
      <c r="O26" s="288"/>
      <c r="P26" s="288"/>
      <c r="Q26" s="288"/>
      <c r="R26" s="288"/>
    </row>
    <row r="27" spans="1:19" ht="21.75" thickBot="1">
      <c r="C27" s="40"/>
      <c r="D27" s="40"/>
      <c r="E27" s="40"/>
      <c r="F27" s="40"/>
      <c r="G27" s="40"/>
      <c r="H27" s="40"/>
      <c r="I27" s="491">
        <f>I22+I26</f>
        <v>0</v>
      </c>
      <c r="J27"/>
      <c r="K27" s="490"/>
      <c r="L27" s="490"/>
      <c r="M27" s="490"/>
      <c r="N27" s="288"/>
      <c r="O27" s="288"/>
      <c r="P27" s="288"/>
      <c r="Q27" s="288"/>
      <c r="R27" s="288"/>
    </row>
    <row r="28" spans="1:19" ht="21.75" thickTop="1">
      <c r="E28" s="483"/>
      <c r="F28" s="483"/>
      <c r="G28" s="483"/>
      <c r="H28" s="483"/>
      <c r="I28" s="483"/>
      <c r="J28"/>
      <c r="K28" s="483"/>
      <c r="L28" s="483"/>
      <c r="M28" s="284"/>
      <c r="N28" s="284"/>
      <c r="O28" s="288"/>
      <c r="P28" s="284"/>
      <c r="Q28" s="288"/>
      <c r="R28" s="284"/>
    </row>
    <row r="29" spans="1:19" ht="41.25" customHeight="1">
      <c r="A29" s="495" t="s">
        <v>476</v>
      </c>
      <c r="B29" s="612" t="s">
        <v>482</v>
      </c>
      <c r="C29" s="612"/>
      <c r="D29" s="612"/>
      <c r="E29" s="612"/>
      <c r="F29" s="612"/>
      <c r="G29" s="612"/>
      <c r="H29" s="612"/>
      <c r="I29" s="612"/>
      <c r="J29" s="612"/>
      <c r="K29" s="612"/>
      <c r="L29" s="612"/>
      <c r="M29" s="612"/>
      <c r="N29" s="481"/>
      <c r="O29" s="481"/>
      <c r="P29" s="481"/>
      <c r="Q29" s="481"/>
    </row>
    <row r="30" spans="1:19">
      <c r="B30" s="612" t="s">
        <v>483</v>
      </c>
      <c r="C30" s="612"/>
      <c r="D30" s="612"/>
      <c r="E30" s="612"/>
      <c r="F30" s="612"/>
      <c r="G30" s="612"/>
      <c r="H30" s="612"/>
      <c r="I30" s="612"/>
      <c r="J30" s="612"/>
      <c r="K30" s="612"/>
      <c r="L30" s="612"/>
      <c r="M30" s="612"/>
      <c r="N30" s="481"/>
      <c r="O30" s="481"/>
      <c r="P30" s="481"/>
      <c r="Q30" s="481"/>
    </row>
    <row r="31" spans="1:19" ht="24" customHeight="1">
      <c r="B31" s="612"/>
      <c r="C31" s="612"/>
      <c r="D31" s="612"/>
      <c r="E31" s="612"/>
      <c r="F31" s="612"/>
      <c r="G31" s="612"/>
      <c r="H31" s="612"/>
      <c r="I31" s="612"/>
      <c r="J31" s="612"/>
      <c r="K31" s="612"/>
      <c r="L31" s="612"/>
      <c r="M31" s="612"/>
      <c r="N31" s="481"/>
      <c r="O31" s="481"/>
      <c r="P31" s="481"/>
      <c r="Q31" s="481"/>
    </row>
    <row r="32" spans="1:19">
      <c r="B32" s="499"/>
      <c r="C32" s="493"/>
      <c r="D32" s="493"/>
      <c r="E32" s="493"/>
      <c r="F32" s="493"/>
      <c r="G32" s="493"/>
      <c r="H32" s="493"/>
      <c r="I32" s="483"/>
      <c r="J32" s="288"/>
      <c r="K32" s="483"/>
      <c r="L32" s="288"/>
      <c r="M32" s="288"/>
      <c r="N32" s="288"/>
      <c r="O32" s="288"/>
      <c r="P32" s="288"/>
      <c r="Q32" s="288"/>
      <c r="R32" s="288"/>
      <c r="S32" s="483"/>
    </row>
    <row r="33" spans="1:19">
      <c r="A33" s="495" t="s">
        <v>477</v>
      </c>
      <c r="B33" s="613" t="s">
        <v>484</v>
      </c>
      <c r="C33" s="613"/>
      <c r="D33" s="613"/>
      <c r="E33" s="613"/>
      <c r="F33" s="613"/>
      <c r="G33" s="613"/>
      <c r="H33" s="613"/>
      <c r="I33" s="613"/>
      <c r="J33" s="613"/>
      <c r="K33" s="613"/>
      <c r="L33" s="613"/>
    </row>
    <row r="34" spans="1:19" ht="20.25" customHeight="1">
      <c r="B34" s="612" t="s">
        <v>470</v>
      </c>
      <c r="C34" s="612"/>
      <c r="D34" s="612"/>
      <c r="E34" s="612"/>
      <c r="F34" s="612"/>
      <c r="G34" s="612"/>
      <c r="H34" s="612"/>
      <c r="I34" s="612"/>
      <c r="J34" s="612"/>
      <c r="K34" s="612"/>
      <c r="L34" s="612"/>
    </row>
    <row r="35" spans="1:19" ht="18" customHeight="1">
      <c r="B35" s="610" t="s">
        <v>485</v>
      </c>
      <c r="C35" s="610"/>
      <c r="D35" s="610"/>
      <c r="E35" s="610"/>
      <c r="F35" s="610"/>
      <c r="G35" s="610"/>
      <c r="H35" s="610"/>
      <c r="I35" s="610"/>
      <c r="J35" s="610"/>
      <c r="K35" s="610"/>
      <c r="L35" s="610"/>
      <c r="M35" s="610"/>
      <c r="N35" s="481"/>
      <c r="O35" s="481"/>
      <c r="P35" s="481"/>
      <c r="Q35" s="481"/>
    </row>
    <row r="36" spans="1:19" ht="18" customHeight="1">
      <c r="B36" s="610"/>
      <c r="C36" s="610"/>
      <c r="D36" s="610"/>
      <c r="E36" s="610"/>
      <c r="F36" s="610"/>
      <c r="G36" s="610"/>
      <c r="H36" s="610"/>
      <c r="I36" s="610"/>
      <c r="J36" s="610"/>
      <c r="K36" s="610"/>
      <c r="L36" s="610"/>
      <c r="M36" s="610"/>
      <c r="N36" s="481"/>
      <c r="O36" s="481"/>
      <c r="P36" s="481"/>
      <c r="Q36" s="481"/>
    </row>
    <row r="37" spans="1:19">
      <c r="B37" s="612" t="s">
        <v>486</v>
      </c>
      <c r="C37" s="612"/>
      <c r="D37" s="612"/>
      <c r="E37" s="612"/>
      <c r="F37" s="612"/>
      <c r="G37" s="612"/>
      <c r="H37" s="612"/>
      <c r="I37" s="612"/>
      <c r="J37" s="612"/>
      <c r="K37" s="612"/>
      <c r="L37" s="612"/>
      <c r="M37" s="612"/>
      <c r="N37" s="481"/>
      <c r="O37" s="481"/>
      <c r="P37" s="481"/>
      <c r="Q37" s="481"/>
    </row>
    <row r="38" spans="1:19">
      <c r="B38" s="612"/>
      <c r="C38" s="612"/>
      <c r="D38" s="612"/>
      <c r="E38" s="612"/>
      <c r="F38" s="612"/>
      <c r="G38" s="612"/>
      <c r="H38" s="612"/>
      <c r="I38" s="612"/>
      <c r="J38" s="612"/>
      <c r="K38" s="612"/>
      <c r="L38" s="612"/>
      <c r="M38" s="612"/>
    </row>
    <row r="39" spans="1:19" ht="18" customHeight="1">
      <c r="B39" s="500"/>
      <c r="C39" s="494"/>
      <c r="D39" s="494"/>
      <c r="E39" s="494"/>
      <c r="F39" s="494"/>
      <c r="G39" s="494"/>
      <c r="H39" s="494"/>
      <c r="I39" s="494"/>
      <c r="J39" s="494"/>
      <c r="K39" s="494"/>
      <c r="L39" s="494"/>
      <c r="M39" s="494"/>
      <c r="N39" s="494"/>
      <c r="O39" s="494"/>
      <c r="P39" s="494"/>
      <c r="Q39" s="494"/>
      <c r="R39" s="494"/>
      <c r="S39" s="494"/>
    </row>
    <row r="40" spans="1:19" ht="25.5" customHeight="1">
      <c r="A40" s="495" t="s">
        <v>478</v>
      </c>
      <c r="B40" s="613" t="s">
        <v>487</v>
      </c>
      <c r="C40" s="613"/>
      <c r="D40" s="613"/>
      <c r="E40" s="613"/>
      <c r="F40" s="613"/>
      <c r="G40" s="613"/>
      <c r="H40" s="613"/>
      <c r="I40" s="613"/>
      <c r="J40" s="613"/>
      <c r="K40" s="613"/>
      <c r="L40" s="613"/>
    </row>
    <row r="41" spans="1:19" ht="30" customHeight="1">
      <c r="A41" s="495" t="s">
        <v>479</v>
      </c>
      <c r="B41" s="610" t="s">
        <v>488</v>
      </c>
      <c r="C41" s="610"/>
      <c r="D41" s="610"/>
      <c r="E41" s="610"/>
      <c r="F41" s="610"/>
      <c r="G41" s="610"/>
      <c r="H41" s="610"/>
      <c r="I41" s="610"/>
      <c r="J41" s="610"/>
      <c r="K41" s="610"/>
      <c r="L41" s="610"/>
      <c r="M41" s="610"/>
      <c r="N41" s="481"/>
      <c r="O41" s="481"/>
      <c r="P41" s="481"/>
      <c r="Q41" s="481"/>
    </row>
    <row r="42" spans="1:19">
      <c r="A42" s="495" t="s">
        <v>480</v>
      </c>
      <c r="B42" s="610" t="s">
        <v>489</v>
      </c>
      <c r="C42" s="610"/>
      <c r="D42" s="610"/>
      <c r="E42" s="610"/>
      <c r="F42" s="610"/>
      <c r="G42" s="610"/>
      <c r="H42" s="610"/>
      <c r="I42" s="610"/>
      <c r="J42" s="610"/>
      <c r="K42" s="610"/>
      <c r="L42" s="610"/>
      <c r="M42" s="610"/>
      <c r="N42" s="481"/>
      <c r="O42" s="481"/>
      <c r="P42" s="481"/>
      <c r="Q42" s="481"/>
    </row>
    <row r="43" spans="1:19">
      <c r="B43" s="610"/>
      <c r="C43" s="610"/>
      <c r="D43" s="610"/>
      <c r="E43" s="610"/>
      <c r="F43" s="610"/>
      <c r="G43" s="610"/>
      <c r="H43" s="610"/>
      <c r="I43" s="610"/>
      <c r="J43" s="610"/>
      <c r="K43" s="610"/>
      <c r="L43" s="610"/>
      <c r="M43" s="610"/>
      <c r="N43" s="481"/>
      <c r="O43" s="481"/>
      <c r="P43" s="481"/>
      <c r="Q43" s="481"/>
    </row>
    <row r="44" spans="1:19">
      <c r="B44" s="610"/>
      <c r="C44" s="610"/>
      <c r="D44" s="610"/>
      <c r="E44" s="610"/>
      <c r="F44" s="610"/>
      <c r="G44" s="610"/>
      <c r="H44" s="610"/>
      <c r="I44" s="610"/>
      <c r="J44" s="610"/>
      <c r="K44" s="610"/>
      <c r="L44" s="610"/>
      <c r="M44" s="610"/>
      <c r="N44" s="481"/>
      <c r="O44" s="481"/>
      <c r="P44" s="481"/>
      <c r="Q44" s="481"/>
    </row>
    <row r="45" spans="1:19">
      <c r="B45" s="610"/>
      <c r="C45" s="610"/>
      <c r="D45" s="610"/>
      <c r="E45" s="610"/>
      <c r="F45" s="610"/>
      <c r="G45" s="610"/>
      <c r="H45" s="610"/>
      <c r="I45" s="610"/>
      <c r="J45" s="610"/>
      <c r="K45" s="610"/>
      <c r="L45" s="610"/>
      <c r="M45" s="610"/>
      <c r="N45" s="481"/>
      <c r="O45" s="481"/>
      <c r="P45" s="481"/>
      <c r="Q45" s="481"/>
    </row>
    <row r="46" spans="1:19" ht="24" customHeight="1">
      <c r="A46" s="495" t="s">
        <v>481</v>
      </c>
      <c r="B46" s="610" t="s">
        <v>490</v>
      </c>
      <c r="C46" s="610"/>
      <c r="D46" s="610"/>
      <c r="E46" s="610"/>
      <c r="F46" s="610"/>
      <c r="G46" s="610"/>
      <c r="H46" s="610"/>
      <c r="I46" s="610"/>
      <c r="J46" s="610"/>
      <c r="K46" s="610"/>
      <c r="L46" s="610"/>
      <c r="M46" s="610"/>
      <c r="N46" s="481"/>
      <c r="O46" s="481"/>
      <c r="P46" s="481"/>
      <c r="Q46" s="481"/>
    </row>
  </sheetData>
  <mergeCells count="17">
    <mergeCell ref="B42:M45"/>
    <mergeCell ref="A1:M1"/>
    <mergeCell ref="A2:M2"/>
    <mergeCell ref="A3:M3"/>
    <mergeCell ref="B46:M46"/>
    <mergeCell ref="N8:R8"/>
    <mergeCell ref="P16:R16"/>
    <mergeCell ref="N17:R17"/>
    <mergeCell ref="B29:M29"/>
    <mergeCell ref="B30:M31"/>
    <mergeCell ref="B33:L33"/>
    <mergeCell ref="B34:L34"/>
    <mergeCell ref="B35:M36"/>
    <mergeCell ref="B37:M38"/>
    <mergeCell ref="P7:R7"/>
    <mergeCell ref="B40:L40"/>
    <mergeCell ref="B41:M41"/>
  </mergeCells>
  <printOptions horizontalCentered="1"/>
  <pageMargins left="0.70866141732283472" right="0.70866141732283472" top="0.74803149606299213" bottom="0.74803149606299213" header="0.31496062992125984" footer="0.31496062992125984"/>
  <pageSetup paperSize="9" scale="7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pageSetUpPr fitToPage="1"/>
  </sheetPr>
  <dimension ref="A1:V34"/>
  <sheetViews>
    <sheetView rightToLeft="1" view="pageBreakPreview" zoomScale="75" zoomScaleNormal="100" zoomScaleSheetLayoutView="75" workbookViewId="0">
      <pane xSplit="1" ySplit="4" topLeftCell="B5" activePane="bottomRight" state="frozen"/>
      <selection activeCell="F8" sqref="F8"/>
      <selection pane="topRight" activeCell="F8" sqref="F8"/>
      <selection pane="bottomLeft" activeCell="F8" sqref="F8"/>
      <selection pane="bottomRight" activeCell="F10" sqref="A10:F12"/>
    </sheetView>
  </sheetViews>
  <sheetFormatPr defaultColWidth="9" defaultRowHeight="18"/>
  <cols>
    <col min="1" max="1" width="23.42578125" style="127" customWidth="1"/>
    <col min="2" max="2" width="15.28515625" style="127" bestFit="1" customWidth="1"/>
    <col min="3" max="3" width="14.42578125" style="127" customWidth="1"/>
    <col min="4" max="4" width="15.28515625" style="127" bestFit="1" customWidth="1"/>
    <col min="5" max="5" width="4.5703125" style="127" customWidth="1"/>
    <col min="6" max="6" width="15.5703125" style="127" bestFit="1" customWidth="1"/>
    <col min="7" max="7" width="4.5703125" style="127" customWidth="1"/>
    <col min="8" max="8" width="17" style="127" bestFit="1" customWidth="1"/>
    <col min="9" max="9" width="15.28515625" style="127" bestFit="1" customWidth="1"/>
    <col min="10" max="10" width="15.28515625" style="134" bestFit="1" customWidth="1"/>
    <col min="11" max="11" width="14.42578125" style="134" customWidth="1"/>
    <col min="12" max="12" width="18.28515625" style="134" customWidth="1"/>
    <col min="13" max="16384" width="9" style="127"/>
  </cols>
  <sheetData>
    <row r="1" spans="1:12" ht="18.75" customHeight="1">
      <c r="A1" s="616" t="str">
        <f>'ص امضا'!A1:N1</f>
        <v>شرکت نمونه(سهامی خاص)</v>
      </c>
      <c r="B1" s="617"/>
      <c r="C1" s="617"/>
      <c r="D1" s="617"/>
      <c r="E1" s="617"/>
      <c r="F1" s="617"/>
      <c r="G1" s="617"/>
      <c r="H1" s="617"/>
      <c r="I1" s="617"/>
      <c r="J1" s="617"/>
      <c r="K1" s="617"/>
      <c r="L1" s="617"/>
    </row>
    <row r="2" spans="1:12" ht="18.75" customHeight="1">
      <c r="A2" s="617" t="s">
        <v>305</v>
      </c>
      <c r="B2" s="617"/>
      <c r="C2" s="617"/>
      <c r="D2" s="617"/>
      <c r="E2" s="617"/>
      <c r="F2" s="617"/>
      <c r="G2" s="617"/>
      <c r="H2" s="617"/>
      <c r="I2" s="617"/>
      <c r="J2" s="617"/>
      <c r="K2" s="617"/>
      <c r="L2" s="617"/>
    </row>
    <row r="3" spans="1:12" ht="18.75" customHeight="1">
      <c r="A3" s="617" t="s">
        <v>306</v>
      </c>
      <c r="B3" s="617"/>
      <c r="C3" s="617"/>
      <c r="D3" s="617"/>
      <c r="E3" s="617"/>
      <c r="F3" s="617"/>
      <c r="G3" s="617"/>
      <c r="H3" s="617"/>
      <c r="I3" s="617"/>
      <c r="J3" s="617"/>
      <c r="K3" s="617"/>
      <c r="L3" s="617"/>
    </row>
    <row r="4" spans="1:12" s="128" customFormat="1" ht="41.25" customHeight="1">
      <c r="A4" s="109" t="s">
        <v>294</v>
      </c>
      <c r="B4" s="109" t="s">
        <v>31</v>
      </c>
      <c r="C4" s="109" t="s">
        <v>26</v>
      </c>
      <c r="D4" s="109" t="s">
        <v>307</v>
      </c>
      <c r="E4" s="109" t="s">
        <v>308</v>
      </c>
      <c r="F4" s="109" t="s">
        <v>111</v>
      </c>
      <c r="G4" s="109" t="s">
        <v>308</v>
      </c>
      <c r="H4" s="109" t="s">
        <v>309</v>
      </c>
      <c r="I4" s="109" t="s">
        <v>321</v>
      </c>
      <c r="J4" s="109" t="s">
        <v>310</v>
      </c>
      <c r="K4" s="110" t="s">
        <v>311</v>
      </c>
      <c r="L4" s="109" t="s">
        <v>312</v>
      </c>
    </row>
    <row r="5" spans="1:12" s="129" customFormat="1" ht="18.75" customHeight="1">
      <c r="A5" s="511" t="s">
        <v>318</v>
      </c>
      <c r="B5" s="114">
        <f>'وضعيت مالي'!F8</f>
        <v>0</v>
      </c>
      <c r="C5" s="114">
        <f>'وضعيت مالي'!H8</f>
        <v>0</v>
      </c>
      <c r="D5" s="114">
        <f t="shared" ref="D5:D12" si="0">C5-B5</f>
        <v>0</v>
      </c>
      <c r="E5" s="114"/>
      <c r="F5" s="135"/>
      <c r="G5" s="135"/>
      <c r="H5" s="135"/>
      <c r="I5" s="114">
        <f t="shared" ref="I5:I25" si="1">D5+F5-H5</f>
        <v>0</v>
      </c>
      <c r="J5" s="114"/>
      <c r="K5" s="132">
        <f>I5</f>
        <v>0</v>
      </c>
      <c r="L5" s="132"/>
    </row>
    <row r="6" spans="1:12" s="129" customFormat="1" ht="18.75" customHeight="1">
      <c r="A6" s="511" t="s">
        <v>295</v>
      </c>
      <c r="B6" s="114">
        <f>'وضعيت مالي'!F9</f>
        <v>0</v>
      </c>
      <c r="C6" s="114">
        <f>'وضعيت مالي'!H9</f>
        <v>0</v>
      </c>
      <c r="D6" s="114">
        <f t="shared" si="0"/>
        <v>0</v>
      </c>
      <c r="E6" s="114"/>
      <c r="F6" s="135"/>
      <c r="G6" s="135"/>
      <c r="H6" s="135"/>
      <c r="I6" s="114">
        <f t="shared" si="1"/>
        <v>0</v>
      </c>
      <c r="J6" s="114"/>
      <c r="K6" s="132">
        <f>I6</f>
        <v>0</v>
      </c>
      <c r="L6" s="132"/>
    </row>
    <row r="7" spans="1:12" s="129" customFormat="1" ht="18.75" customHeight="1">
      <c r="A7" s="511" t="s">
        <v>296</v>
      </c>
      <c r="B7" s="114">
        <v>0</v>
      </c>
      <c r="C7" s="114">
        <v>0</v>
      </c>
      <c r="D7" s="114">
        <f t="shared" si="0"/>
        <v>0</v>
      </c>
      <c r="E7" s="114"/>
      <c r="F7" s="135"/>
      <c r="G7" s="135"/>
      <c r="H7" s="135"/>
      <c r="I7" s="114">
        <f t="shared" si="1"/>
        <v>0</v>
      </c>
      <c r="J7" s="114"/>
      <c r="K7" s="132">
        <f>I7</f>
        <v>0</v>
      </c>
      <c r="L7" s="132"/>
    </row>
    <row r="8" spans="1:12" s="129" customFormat="1" ht="18.75" customHeight="1">
      <c r="A8" s="511" t="s">
        <v>297</v>
      </c>
      <c r="B8" s="114">
        <f>'وضعيت مالي'!F12</f>
        <v>0</v>
      </c>
      <c r="C8" s="114">
        <f>'وضعيت مالي'!H12</f>
        <v>0</v>
      </c>
      <c r="D8" s="114">
        <f t="shared" si="0"/>
        <v>0</v>
      </c>
      <c r="E8" s="114"/>
      <c r="F8" s="135"/>
      <c r="G8" s="135"/>
      <c r="H8" s="135"/>
      <c r="I8" s="114">
        <f t="shared" si="1"/>
        <v>0</v>
      </c>
      <c r="J8" s="114">
        <f>I8</f>
        <v>0</v>
      </c>
      <c r="K8" s="132"/>
      <c r="L8" s="132"/>
    </row>
    <row r="9" spans="1:12" s="129" customFormat="1" ht="18.75" customHeight="1">
      <c r="A9" s="511" t="s">
        <v>298</v>
      </c>
      <c r="B9" s="114">
        <v>0</v>
      </c>
      <c r="C9" s="114">
        <v>0</v>
      </c>
      <c r="D9" s="114">
        <v>0</v>
      </c>
      <c r="E9" s="114"/>
      <c r="F9" s="135"/>
      <c r="G9" s="135"/>
      <c r="H9" s="135"/>
      <c r="I9" s="114">
        <f t="shared" si="1"/>
        <v>0</v>
      </c>
      <c r="J9" s="114">
        <f>I9</f>
        <v>0</v>
      </c>
      <c r="K9" s="114"/>
      <c r="L9" s="132"/>
    </row>
    <row r="10" spans="1:12" s="129" customFormat="1" ht="18.75" customHeight="1">
      <c r="A10" s="511" t="s">
        <v>299</v>
      </c>
      <c r="B10" s="114">
        <f>'وضعيت مالي'!F13</f>
        <v>0</v>
      </c>
      <c r="C10" s="114">
        <f>'وضعيت مالي'!H13</f>
        <v>0</v>
      </c>
      <c r="D10" s="114">
        <f t="shared" si="0"/>
        <v>0</v>
      </c>
      <c r="E10" s="114"/>
      <c r="F10" s="135"/>
      <c r="G10" s="135"/>
      <c r="H10" s="135"/>
      <c r="I10" s="114">
        <f t="shared" si="1"/>
        <v>0</v>
      </c>
      <c r="J10" s="114">
        <f>I10</f>
        <v>0</v>
      </c>
      <c r="K10" s="114"/>
      <c r="L10" s="132"/>
    </row>
    <row r="11" spans="1:12" s="129" customFormat="1" ht="18.75" customHeight="1">
      <c r="A11" s="511" t="s">
        <v>123</v>
      </c>
      <c r="B11" s="114">
        <f>'وضعيت مالي'!F14</f>
        <v>0</v>
      </c>
      <c r="C11" s="114">
        <f>'وضعيت مالي'!H14</f>
        <v>0</v>
      </c>
      <c r="D11" s="114">
        <f t="shared" si="0"/>
        <v>0</v>
      </c>
      <c r="E11" s="114"/>
      <c r="F11" s="135"/>
      <c r="G11" s="135"/>
      <c r="H11" s="135"/>
      <c r="I11" s="114">
        <f t="shared" si="1"/>
        <v>0</v>
      </c>
      <c r="J11" s="114"/>
      <c r="K11" s="132">
        <f>I11</f>
        <v>0</v>
      </c>
      <c r="L11" s="132"/>
    </row>
    <row r="12" spans="1:12" s="129" customFormat="1" ht="18.75" customHeight="1">
      <c r="A12" s="511" t="s">
        <v>33</v>
      </c>
      <c r="B12" s="114">
        <f>'وضعيت مالي'!F15</f>
        <v>0</v>
      </c>
      <c r="C12" s="114">
        <f>'وضعيت مالي'!H15</f>
        <v>0</v>
      </c>
      <c r="D12" s="114">
        <f t="shared" si="0"/>
        <v>0</v>
      </c>
      <c r="E12" s="114"/>
      <c r="F12" s="135"/>
      <c r="G12" s="135"/>
      <c r="H12" s="135"/>
      <c r="I12" s="114">
        <f t="shared" si="1"/>
        <v>0</v>
      </c>
      <c r="J12" s="114"/>
      <c r="K12" s="132"/>
      <c r="L12" s="132"/>
    </row>
    <row r="13" spans="1:12" s="129" customFormat="1" ht="18.75" customHeight="1">
      <c r="A13" s="511" t="s">
        <v>300</v>
      </c>
      <c r="B13" s="114">
        <f>'وضعيت مالي'!H20</f>
        <v>0</v>
      </c>
      <c r="C13" s="114">
        <f>'وضعيت مالي'!F20</f>
        <v>0</v>
      </c>
      <c r="D13" s="114">
        <f t="shared" ref="D13:D20" si="2">B13-C13</f>
        <v>0</v>
      </c>
      <c r="E13" s="114"/>
      <c r="F13" s="135"/>
      <c r="G13" s="135"/>
      <c r="H13" s="135"/>
      <c r="I13" s="114">
        <f t="shared" si="1"/>
        <v>0</v>
      </c>
      <c r="J13" s="114"/>
      <c r="K13" s="132"/>
      <c r="L13" s="132"/>
    </row>
    <row r="14" spans="1:12" s="129" customFormat="1" ht="18.75" customHeight="1">
      <c r="A14" s="511" t="s">
        <v>301</v>
      </c>
      <c r="B14" s="114">
        <f>'وضعيت مالي'!F21</f>
        <v>0</v>
      </c>
      <c r="C14" s="114">
        <f>'وضعيت مالي'!H21</f>
        <v>0</v>
      </c>
      <c r="D14" s="114">
        <f t="shared" si="2"/>
        <v>0</v>
      </c>
      <c r="E14" s="114"/>
      <c r="F14" s="135"/>
      <c r="G14" s="135"/>
      <c r="H14" s="135"/>
      <c r="I14" s="114">
        <f t="shared" si="1"/>
        <v>0</v>
      </c>
      <c r="J14" s="114"/>
      <c r="K14" s="132"/>
      <c r="L14" s="132"/>
    </row>
    <row r="15" spans="1:12" s="129" customFormat="1" ht="18.75" customHeight="1">
      <c r="A15" s="511" t="s">
        <v>302</v>
      </c>
      <c r="B15" s="114">
        <f>'وضعيت مالي'!F22</f>
        <v>0</v>
      </c>
      <c r="C15" s="114">
        <f>'وضعيت مالي'!H22</f>
        <v>0</v>
      </c>
      <c r="D15" s="114">
        <f t="shared" si="2"/>
        <v>0</v>
      </c>
      <c r="E15" s="114"/>
      <c r="F15" s="135"/>
      <c r="G15" s="135"/>
      <c r="H15" s="135"/>
      <c r="I15" s="114">
        <f t="shared" si="1"/>
        <v>0</v>
      </c>
      <c r="J15" s="114"/>
      <c r="K15" s="132"/>
      <c r="L15" s="114"/>
    </row>
    <row r="16" spans="1:12" s="129" customFormat="1" ht="18.75" customHeight="1">
      <c r="A16" s="511" t="s">
        <v>319</v>
      </c>
      <c r="B16" s="114">
        <f>'وضعيت مالي'!F26</f>
        <v>0</v>
      </c>
      <c r="C16" s="114">
        <f>'وضعيت مالي'!H26</f>
        <v>0</v>
      </c>
      <c r="D16" s="114">
        <f t="shared" si="2"/>
        <v>0</v>
      </c>
      <c r="E16" s="114"/>
      <c r="F16" s="135"/>
      <c r="G16" s="135"/>
      <c r="H16" s="135"/>
      <c r="I16" s="114">
        <f t="shared" si="1"/>
        <v>0</v>
      </c>
      <c r="J16" s="114">
        <f>I16</f>
        <v>0</v>
      </c>
      <c r="K16" s="132"/>
      <c r="L16" s="132"/>
    </row>
    <row r="17" spans="1:22" s="129" customFormat="1" ht="18.75" customHeight="1">
      <c r="A17" s="511" t="s">
        <v>248</v>
      </c>
      <c r="B17" s="114">
        <f>'وضعيت مالي'!F29</f>
        <v>0</v>
      </c>
      <c r="C17" s="114">
        <f>'وضعيت مالي'!H29</f>
        <v>0</v>
      </c>
      <c r="D17" s="114">
        <f t="shared" si="2"/>
        <v>0</v>
      </c>
      <c r="E17" s="114"/>
      <c r="F17" s="135"/>
      <c r="G17" s="135"/>
      <c r="H17" s="135"/>
      <c r="I17" s="114">
        <f t="shared" si="1"/>
        <v>0</v>
      </c>
      <c r="J17" s="114">
        <f>I17</f>
        <v>0</v>
      </c>
      <c r="K17" s="132"/>
      <c r="L17" s="132"/>
    </row>
    <row r="18" spans="1:22" s="129" customFormat="1" ht="18.75" customHeight="1">
      <c r="A18" s="511" t="s">
        <v>28</v>
      </c>
      <c r="B18" s="114">
        <f>'وضعيت مالي'!F30</f>
        <v>0</v>
      </c>
      <c r="C18" s="114">
        <f>'وضعيت مالي'!H30</f>
        <v>0</v>
      </c>
      <c r="D18" s="114">
        <f t="shared" si="2"/>
        <v>0</v>
      </c>
      <c r="E18" s="114"/>
      <c r="F18" s="135"/>
      <c r="G18" s="135"/>
      <c r="H18" s="135"/>
      <c r="I18" s="114">
        <f t="shared" si="1"/>
        <v>0</v>
      </c>
      <c r="J18" s="114">
        <f>I18</f>
        <v>0</v>
      </c>
      <c r="K18" s="132"/>
      <c r="L18" s="132"/>
    </row>
    <row r="19" spans="1:22" s="129" customFormat="1" ht="18.75" customHeight="1">
      <c r="A19" s="511" t="s">
        <v>320</v>
      </c>
      <c r="B19" s="114">
        <f>'وضعيت مالي'!F31</f>
        <v>0</v>
      </c>
      <c r="C19" s="114">
        <f>'وضعيت مالي'!H31</f>
        <v>0</v>
      </c>
      <c r="D19" s="114">
        <f t="shared" si="2"/>
        <v>0</v>
      </c>
      <c r="E19" s="114"/>
      <c r="F19" s="135"/>
      <c r="G19" s="135"/>
      <c r="H19" s="135"/>
      <c r="I19" s="114">
        <f t="shared" si="1"/>
        <v>0</v>
      </c>
      <c r="J19" s="114"/>
      <c r="K19" s="132"/>
      <c r="L19" s="132">
        <f>I19</f>
        <v>0</v>
      </c>
    </row>
    <row r="20" spans="1:22" s="129" customFormat="1" ht="18.75" customHeight="1">
      <c r="A20" s="511" t="s">
        <v>264</v>
      </c>
      <c r="B20" s="114">
        <f>'وضعيت مالي'!F32</f>
        <v>0</v>
      </c>
      <c r="C20" s="114">
        <f>'وضعيت مالي'!H32</f>
        <v>0</v>
      </c>
      <c r="D20" s="114">
        <f t="shared" si="2"/>
        <v>0</v>
      </c>
      <c r="E20" s="114"/>
      <c r="F20" s="135"/>
      <c r="G20" s="135"/>
      <c r="H20" s="135"/>
      <c r="I20" s="114">
        <f t="shared" si="1"/>
        <v>0</v>
      </c>
      <c r="J20" s="114">
        <f>I20</f>
        <v>0</v>
      </c>
      <c r="K20" s="132"/>
      <c r="L20" s="132"/>
    </row>
    <row r="21" spans="1:22" s="129" customFormat="1" ht="18.75" customHeight="1">
      <c r="A21" s="511" t="s">
        <v>101</v>
      </c>
      <c r="B21" s="114"/>
      <c r="C21" s="114"/>
      <c r="D21" s="114"/>
      <c r="E21" s="114"/>
      <c r="F21" s="135"/>
      <c r="G21" s="135"/>
      <c r="H21" s="135"/>
      <c r="I21" s="114">
        <f t="shared" si="1"/>
        <v>0</v>
      </c>
      <c r="J21" s="114">
        <f>I21</f>
        <v>0</v>
      </c>
      <c r="K21" s="132"/>
      <c r="L21" s="132"/>
    </row>
    <row r="22" spans="1:22" s="129" customFormat="1" ht="18.75" customHeight="1">
      <c r="A22" s="511" t="s">
        <v>322</v>
      </c>
      <c r="B22" s="114"/>
      <c r="C22" s="114"/>
      <c r="D22" s="114"/>
      <c r="E22" s="114"/>
      <c r="F22" s="135"/>
      <c r="G22" s="135"/>
      <c r="H22" s="135"/>
      <c r="I22" s="114">
        <f t="shared" si="1"/>
        <v>0</v>
      </c>
      <c r="J22" s="114">
        <f>I22</f>
        <v>0</v>
      </c>
      <c r="K22" s="132"/>
      <c r="L22" s="132"/>
    </row>
    <row r="23" spans="1:22" s="129" customFormat="1" ht="18.75" customHeight="1">
      <c r="A23" s="511" t="s">
        <v>303</v>
      </c>
      <c r="B23" s="114"/>
      <c r="C23" s="114"/>
      <c r="D23" s="114"/>
      <c r="E23" s="114"/>
      <c r="F23" s="135"/>
      <c r="G23" s="135"/>
      <c r="H23" s="135"/>
      <c r="I23" s="114">
        <f t="shared" si="1"/>
        <v>0</v>
      </c>
      <c r="J23" s="114">
        <f>I23</f>
        <v>0</v>
      </c>
      <c r="K23" s="132"/>
      <c r="L23" s="132"/>
    </row>
    <row r="24" spans="1:22" s="129" customFormat="1" ht="18.75" customHeight="1">
      <c r="A24" s="511" t="s">
        <v>304</v>
      </c>
      <c r="B24" s="114"/>
      <c r="C24" s="114"/>
      <c r="D24" s="114"/>
      <c r="E24" s="114"/>
      <c r="F24" s="135"/>
      <c r="G24" s="135"/>
      <c r="H24" s="135"/>
      <c r="I24" s="114">
        <f t="shared" si="1"/>
        <v>0</v>
      </c>
      <c r="J24" s="114"/>
      <c r="K24" s="132">
        <f>I24</f>
        <v>0</v>
      </c>
      <c r="L24" s="132"/>
    </row>
    <row r="25" spans="1:22" s="129" customFormat="1" ht="18.75" customHeight="1">
      <c r="A25" s="511" t="s">
        <v>304</v>
      </c>
      <c r="B25" s="114"/>
      <c r="C25" s="114"/>
      <c r="D25" s="114"/>
      <c r="E25" s="114"/>
      <c r="F25" s="135"/>
      <c r="G25" s="135"/>
      <c r="H25" s="135"/>
      <c r="I25" s="114">
        <f t="shared" si="1"/>
        <v>0</v>
      </c>
      <c r="J25" s="114">
        <f>I25</f>
        <v>0</v>
      </c>
      <c r="K25" s="132"/>
      <c r="L25" s="132"/>
    </row>
    <row r="26" spans="1:22" s="130" customFormat="1" ht="18.75" customHeight="1">
      <c r="A26" s="112" t="s">
        <v>92</v>
      </c>
      <c r="B26" s="112">
        <f t="shared" ref="B26:D26" si="3">SUM(B5:B25)</f>
        <v>0</v>
      </c>
      <c r="C26" s="112">
        <f t="shared" si="3"/>
        <v>0</v>
      </c>
      <c r="D26" s="112">
        <f t="shared" si="3"/>
        <v>0</v>
      </c>
      <c r="E26" s="112"/>
      <c r="F26" s="112">
        <f>SUM(F5:F25)</f>
        <v>0</v>
      </c>
      <c r="G26" s="112"/>
      <c r="H26" s="113">
        <f>SUM(H5:H25)</f>
        <v>0</v>
      </c>
      <c r="I26" s="112">
        <f t="shared" ref="I26:L26" si="4">SUM(I5:I25)</f>
        <v>0</v>
      </c>
      <c r="J26" s="112">
        <f t="shared" si="4"/>
        <v>0</v>
      </c>
      <c r="K26" s="112">
        <f t="shared" si="4"/>
        <v>0</v>
      </c>
      <c r="L26" s="112">
        <f t="shared" si="4"/>
        <v>0</v>
      </c>
    </row>
    <row r="27" spans="1:22" s="129" customFormat="1" ht="17.25" customHeight="1">
      <c r="A27" s="111"/>
      <c r="B27" s="111">
        <f>'وضعيت مالي'!F35</f>
        <v>0</v>
      </c>
      <c r="C27" s="111">
        <f>'وضعيت مالي'!H35</f>
        <v>0</v>
      </c>
      <c r="D27" s="111"/>
      <c r="E27" s="111"/>
      <c r="F27" s="111">
        <f>F26-H26</f>
        <v>0</v>
      </c>
      <c r="G27" s="111"/>
      <c r="H27" s="111"/>
      <c r="I27" s="111"/>
      <c r="J27" s="111"/>
      <c r="K27" s="133"/>
      <c r="L27" s="133"/>
    </row>
    <row r="28" spans="1:22" s="131" customFormat="1">
      <c r="A28" s="111"/>
      <c r="B28" s="111">
        <f>B26/2</f>
        <v>0</v>
      </c>
      <c r="C28" s="111">
        <f>C26/2</f>
        <v>0</v>
      </c>
      <c r="D28" s="111"/>
      <c r="E28" s="111"/>
      <c r="F28" s="111"/>
      <c r="G28" s="111"/>
      <c r="H28" s="615" t="s">
        <v>313</v>
      </c>
      <c r="I28" s="615"/>
      <c r="J28" s="615">
        <f>J26+K26+L26</f>
        <v>0</v>
      </c>
      <c r="K28" s="615"/>
      <c r="L28" s="133"/>
      <c r="M28" s="129"/>
      <c r="N28" s="129"/>
      <c r="O28" s="129"/>
      <c r="P28" s="129"/>
      <c r="Q28" s="129"/>
      <c r="R28" s="129"/>
      <c r="S28" s="129"/>
      <c r="T28" s="129"/>
      <c r="U28" s="129"/>
      <c r="V28" s="129"/>
    </row>
    <row r="29" spans="1:22" s="131" customFormat="1">
      <c r="A29" s="111"/>
      <c r="B29" s="111">
        <f>B27-B28</f>
        <v>0</v>
      </c>
      <c r="C29" s="111">
        <f>C27-C28</f>
        <v>0</v>
      </c>
      <c r="D29" s="111"/>
      <c r="E29" s="111"/>
      <c r="F29" s="111"/>
      <c r="G29" s="111"/>
      <c r="H29" s="614" t="s">
        <v>314</v>
      </c>
      <c r="I29" s="614"/>
      <c r="J29" s="615">
        <f>C12</f>
        <v>0</v>
      </c>
      <c r="K29" s="615"/>
      <c r="L29" s="133"/>
      <c r="M29" s="129"/>
      <c r="N29" s="129"/>
      <c r="O29" s="129"/>
      <c r="P29" s="129"/>
      <c r="Q29" s="129"/>
      <c r="R29" s="129"/>
      <c r="S29" s="129"/>
      <c r="T29" s="129"/>
      <c r="U29" s="129"/>
      <c r="V29" s="129"/>
    </row>
    <row r="30" spans="1:22" s="131" customFormat="1">
      <c r="A30" s="111"/>
      <c r="B30" s="111"/>
      <c r="C30" s="111"/>
      <c r="D30" s="111"/>
      <c r="E30" s="111"/>
      <c r="F30" s="111"/>
      <c r="G30" s="111"/>
      <c r="H30" s="615" t="s">
        <v>315</v>
      </c>
      <c r="I30" s="615"/>
      <c r="J30" s="615">
        <f>J28+J29</f>
        <v>0</v>
      </c>
      <c r="K30" s="615"/>
      <c r="L30" s="133"/>
      <c r="M30" s="129"/>
      <c r="N30" s="129"/>
      <c r="O30" s="129"/>
      <c r="P30" s="129"/>
      <c r="Q30" s="129"/>
      <c r="R30" s="129"/>
      <c r="S30" s="129"/>
      <c r="T30" s="129"/>
      <c r="U30" s="129"/>
      <c r="V30" s="129"/>
    </row>
    <row r="31" spans="1:22" s="131" customFormat="1">
      <c r="A31" s="129"/>
      <c r="B31" s="129"/>
      <c r="C31" s="129"/>
      <c r="D31" s="129"/>
      <c r="E31" s="129"/>
      <c r="F31" s="129"/>
      <c r="G31" s="129"/>
      <c r="H31" s="614" t="s">
        <v>316</v>
      </c>
      <c r="I31" s="614"/>
      <c r="J31" s="615">
        <f>B12</f>
        <v>0</v>
      </c>
      <c r="K31" s="615"/>
      <c r="L31" s="133"/>
      <c r="M31" s="129"/>
      <c r="N31" s="129"/>
      <c r="O31" s="129"/>
      <c r="P31" s="129"/>
      <c r="Q31" s="129"/>
      <c r="R31" s="129"/>
      <c r="S31" s="129"/>
      <c r="T31" s="129"/>
      <c r="U31" s="129"/>
      <c r="V31" s="129"/>
    </row>
    <row r="32" spans="1:22" s="131" customFormat="1">
      <c r="A32" s="129"/>
      <c r="B32" s="129"/>
      <c r="C32" s="129"/>
      <c r="D32" s="129"/>
      <c r="E32" s="129"/>
      <c r="F32" s="129"/>
      <c r="G32" s="129"/>
      <c r="H32" s="618" t="s">
        <v>317</v>
      </c>
      <c r="I32" s="618"/>
      <c r="J32" s="615">
        <f>J31-J30</f>
        <v>0</v>
      </c>
      <c r="K32" s="615"/>
      <c r="L32" s="133"/>
      <c r="M32" s="129"/>
      <c r="N32" s="129"/>
      <c r="O32" s="129"/>
      <c r="P32" s="129"/>
      <c r="Q32" s="129"/>
      <c r="R32" s="129"/>
      <c r="S32" s="129"/>
      <c r="T32" s="129"/>
      <c r="U32" s="129"/>
      <c r="V32" s="129"/>
    </row>
    <row r="33" spans="10:12" s="129" customFormat="1">
      <c r="J33" s="133"/>
      <c r="K33" s="133"/>
      <c r="L33" s="133"/>
    </row>
    <row r="34" spans="10:12" s="129" customFormat="1">
      <c r="J34" s="133"/>
      <c r="K34" s="133"/>
      <c r="L34" s="133"/>
    </row>
  </sheetData>
  <mergeCells count="13">
    <mergeCell ref="H30:I30"/>
    <mergeCell ref="J30:K30"/>
    <mergeCell ref="H31:I31"/>
    <mergeCell ref="J31:K31"/>
    <mergeCell ref="H32:I32"/>
    <mergeCell ref="J32:K32"/>
    <mergeCell ref="H29:I29"/>
    <mergeCell ref="J29:K29"/>
    <mergeCell ref="A1:L1"/>
    <mergeCell ref="A2:L2"/>
    <mergeCell ref="A3:L3"/>
    <mergeCell ref="H28:I28"/>
    <mergeCell ref="J28:K28"/>
  </mergeCells>
  <printOptions horizontalCentered="1"/>
  <pageMargins left="0" right="0" top="0" bottom="0" header="0" footer="0"/>
  <pageSetup paperSize="9" scale="85"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A1:U35"/>
  <sheetViews>
    <sheetView rightToLeft="1" view="pageBreakPreview" zoomScale="75" zoomScaleNormal="100" zoomScaleSheetLayoutView="75" workbookViewId="0">
      <pane xSplit="1" ySplit="4" topLeftCell="B5" activePane="bottomRight" state="frozen"/>
      <selection activeCell="F8" sqref="F8"/>
      <selection pane="topRight" activeCell="F8" sqref="F8"/>
      <selection pane="bottomLeft" activeCell="F8" sqref="F8"/>
      <selection pane="bottomRight" activeCell="B17" sqref="B17"/>
    </sheetView>
  </sheetViews>
  <sheetFormatPr defaultColWidth="9" defaultRowHeight="18"/>
  <cols>
    <col min="1" max="1" width="23.42578125" style="127" customWidth="1"/>
    <col min="2" max="2" width="15.28515625" style="127" bestFit="1" customWidth="1"/>
    <col min="3" max="3" width="14.42578125" style="127" customWidth="1"/>
    <col min="4" max="4" width="15.28515625" style="127" bestFit="1" customWidth="1"/>
    <col min="5" max="5" width="4.5703125" style="127" customWidth="1"/>
    <col min="6" max="6" width="15.5703125" style="127" bestFit="1" customWidth="1"/>
    <col min="7" max="7" width="4.5703125" style="127" customWidth="1"/>
    <col min="8" max="8" width="17" style="127" bestFit="1" customWidth="1"/>
    <col min="9" max="9" width="15.28515625" style="127" bestFit="1" customWidth="1"/>
    <col min="10" max="10" width="15.28515625" style="134" bestFit="1" customWidth="1"/>
    <col min="11" max="11" width="14.42578125" style="134" customWidth="1"/>
    <col min="12" max="12" width="18.28515625" style="134" customWidth="1"/>
    <col min="13" max="16384" width="9" style="127"/>
  </cols>
  <sheetData>
    <row r="1" spans="1:12" ht="18.75" customHeight="1">
      <c r="A1" s="617" t="str">
        <f>'ص امضا'!A1:N1</f>
        <v>شرکت نمونه(سهامی خاص)</v>
      </c>
      <c r="B1" s="617"/>
      <c r="C1" s="617"/>
      <c r="D1" s="617"/>
      <c r="E1" s="617"/>
      <c r="F1" s="617"/>
      <c r="G1" s="617"/>
      <c r="H1" s="617"/>
      <c r="I1" s="617"/>
      <c r="J1" s="617"/>
      <c r="K1" s="617"/>
      <c r="L1" s="617"/>
    </row>
    <row r="2" spans="1:12" ht="18.75" customHeight="1">
      <c r="A2" s="617" t="s">
        <v>305</v>
      </c>
      <c r="B2" s="617"/>
      <c r="C2" s="617"/>
      <c r="D2" s="617"/>
      <c r="E2" s="617"/>
      <c r="F2" s="617"/>
      <c r="G2" s="617"/>
      <c r="H2" s="617"/>
      <c r="I2" s="617"/>
      <c r="J2" s="617"/>
      <c r="K2" s="617"/>
      <c r="L2" s="617"/>
    </row>
    <row r="3" spans="1:12" ht="18.75" customHeight="1">
      <c r="A3" s="617" t="s">
        <v>325</v>
      </c>
      <c r="B3" s="617"/>
      <c r="C3" s="617"/>
      <c r="D3" s="617"/>
      <c r="E3" s="617"/>
      <c r="F3" s="617"/>
      <c r="G3" s="617"/>
      <c r="H3" s="617"/>
      <c r="I3" s="617"/>
      <c r="J3" s="617"/>
      <c r="K3" s="617"/>
      <c r="L3" s="617"/>
    </row>
    <row r="4" spans="1:12" s="128" customFormat="1" ht="41.25" customHeight="1">
      <c r="A4" s="109" t="s">
        <v>294</v>
      </c>
      <c r="B4" s="109" t="s">
        <v>26</v>
      </c>
      <c r="C4" s="109" t="s">
        <v>205</v>
      </c>
      <c r="D4" s="109" t="s">
        <v>307</v>
      </c>
      <c r="E4" s="109" t="s">
        <v>308</v>
      </c>
      <c r="F4" s="109" t="s">
        <v>111</v>
      </c>
      <c r="G4" s="109" t="s">
        <v>308</v>
      </c>
      <c r="H4" s="109" t="s">
        <v>309</v>
      </c>
      <c r="I4" s="109" t="s">
        <v>321</v>
      </c>
      <c r="J4" s="109" t="s">
        <v>310</v>
      </c>
      <c r="K4" s="110" t="s">
        <v>311</v>
      </c>
      <c r="L4" s="109" t="s">
        <v>312</v>
      </c>
    </row>
    <row r="5" spans="1:12" s="129" customFormat="1" ht="18.75" customHeight="1">
      <c r="A5" s="118" t="s">
        <v>318</v>
      </c>
      <c r="B5" s="117"/>
      <c r="C5" s="117"/>
      <c r="D5" s="117">
        <f t="shared" ref="D5:D12" si="0">C5-B5</f>
        <v>0</v>
      </c>
      <c r="E5" s="117"/>
      <c r="F5" s="135"/>
      <c r="G5" s="135"/>
      <c r="H5" s="135"/>
      <c r="I5" s="117">
        <f t="shared" ref="I5:I26" si="1">D5+F5-H5</f>
        <v>0</v>
      </c>
      <c r="J5" s="117"/>
      <c r="K5" s="132">
        <f>I5</f>
        <v>0</v>
      </c>
      <c r="L5" s="132"/>
    </row>
    <row r="6" spans="1:12" s="129" customFormat="1" ht="18.75" customHeight="1">
      <c r="A6" s="118" t="s">
        <v>295</v>
      </c>
      <c r="B6" s="117"/>
      <c r="C6" s="117"/>
      <c r="D6" s="117">
        <f t="shared" si="0"/>
        <v>0</v>
      </c>
      <c r="E6" s="117"/>
      <c r="F6" s="135"/>
      <c r="G6" s="135"/>
      <c r="H6" s="135"/>
      <c r="I6" s="117">
        <f t="shared" si="1"/>
        <v>0</v>
      </c>
      <c r="J6" s="117"/>
      <c r="K6" s="132">
        <f>I6</f>
        <v>0</v>
      </c>
      <c r="L6" s="132"/>
    </row>
    <row r="7" spans="1:12" s="129" customFormat="1" ht="18.75" customHeight="1">
      <c r="A7" s="118" t="s">
        <v>296</v>
      </c>
      <c r="B7" s="117"/>
      <c r="C7" s="117"/>
      <c r="D7" s="117">
        <f t="shared" si="0"/>
        <v>0</v>
      </c>
      <c r="E7" s="117"/>
      <c r="F7" s="135"/>
      <c r="G7" s="135"/>
      <c r="H7" s="135"/>
      <c r="I7" s="117">
        <f t="shared" si="1"/>
        <v>0</v>
      </c>
      <c r="J7" s="117"/>
      <c r="K7" s="132">
        <f>I7</f>
        <v>0</v>
      </c>
      <c r="L7" s="132"/>
    </row>
    <row r="8" spans="1:12" s="129" customFormat="1" ht="18.75" customHeight="1">
      <c r="A8" s="118" t="s">
        <v>297</v>
      </c>
      <c r="B8" s="117"/>
      <c r="C8" s="117"/>
      <c r="D8" s="117">
        <f t="shared" si="0"/>
        <v>0</v>
      </c>
      <c r="E8" s="117"/>
      <c r="F8" s="135"/>
      <c r="G8" s="135"/>
      <c r="H8" s="135"/>
      <c r="I8" s="117">
        <f t="shared" si="1"/>
        <v>0</v>
      </c>
      <c r="J8" s="117">
        <f>I8</f>
        <v>0</v>
      </c>
      <c r="K8" s="132"/>
      <c r="L8" s="132"/>
    </row>
    <row r="9" spans="1:12" s="129" customFormat="1" ht="18.75" customHeight="1">
      <c r="A9" s="118" t="s">
        <v>298</v>
      </c>
      <c r="B9" s="117"/>
      <c r="C9" s="117"/>
      <c r="D9" s="117">
        <f t="shared" si="0"/>
        <v>0</v>
      </c>
      <c r="E9" s="117"/>
      <c r="F9" s="135"/>
      <c r="G9" s="135"/>
      <c r="H9" s="135"/>
      <c r="I9" s="117">
        <f t="shared" si="1"/>
        <v>0</v>
      </c>
      <c r="J9" s="117">
        <f>I9</f>
        <v>0</v>
      </c>
      <c r="K9" s="117"/>
      <c r="L9" s="132"/>
    </row>
    <row r="10" spans="1:12" s="129" customFormat="1" ht="18.75" customHeight="1">
      <c r="A10" s="118" t="s">
        <v>299</v>
      </c>
      <c r="B10" s="117"/>
      <c r="C10" s="117"/>
      <c r="D10" s="117">
        <f t="shared" si="0"/>
        <v>0</v>
      </c>
      <c r="E10" s="117"/>
      <c r="F10" s="135"/>
      <c r="G10" s="135"/>
      <c r="H10" s="135"/>
      <c r="I10" s="117">
        <f t="shared" si="1"/>
        <v>0</v>
      </c>
      <c r="J10" s="117">
        <f>I10</f>
        <v>0</v>
      </c>
      <c r="K10" s="117"/>
      <c r="L10" s="132"/>
    </row>
    <row r="11" spans="1:12" s="129" customFormat="1" ht="18.75" customHeight="1">
      <c r="A11" s="118" t="s">
        <v>123</v>
      </c>
      <c r="B11" s="117"/>
      <c r="C11" s="117"/>
      <c r="D11" s="117">
        <f t="shared" si="0"/>
        <v>0</v>
      </c>
      <c r="E11" s="117"/>
      <c r="F11" s="135"/>
      <c r="G11" s="135"/>
      <c r="H11" s="135"/>
      <c r="I11" s="117">
        <f t="shared" si="1"/>
        <v>0</v>
      </c>
      <c r="J11" s="117"/>
      <c r="K11" s="132">
        <f>I11</f>
        <v>0</v>
      </c>
      <c r="L11" s="132"/>
    </row>
    <row r="12" spans="1:12" s="129" customFormat="1" ht="18.75" customHeight="1">
      <c r="A12" s="118" t="s">
        <v>33</v>
      </c>
      <c r="B12" s="117"/>
      <c r="C12" s="117"/>
      <c r="D12" s="117">
        <f t="shared" si="0"/>
        <v>0</v>
      </c>
      <c r="E12" s="117"/>
      <c r="F12" s="135"/>
      <c r="G12" s="135"/>
      <c r="H12" s="135"/>
      <c r="I12" s="117">
        <f t="shared" si="1"/>
        <v>0</v>
      </c>
      <c r="J12" s="117"/>
      <c r="K12" s="132"/>
      <c r="L12" s="132"/>
    </row>
    <row r="13" spans="1:12" s="129" customFormat="1" ht="18.75" customHeight="1">
      <c r="A13" s="118" t="s">
        <v>300</v>
      </c>
      <c r="B13" s="117"/>
      <c r="C13" s="117"/>
      <c r="D13" s="117">
        <f t="shared" ref="D13:D20" si="2">B13-C13</f>
        <v>0</v>
      </c>
      <c r="E13" s="117"/>
      <c r="F13" s="135"/>
      <c r="G13" s="135"/>
      <c r="H13" s="135"/>
      <c r="I13" s="117">
        <f t="shared" si="1"/>
        <v>0</v>
      </c>
      <c r="J13" s="117"/>
      <c r="K13" s="132"/>
      <c r="L13" s="132"/>
    </row>
    <row r="14" spans="1:12" s="129" customFormat="1" ht="18.75" customHeight="1">
      <c r="A14" s="118" t="s">
        <v>301</v>
      </c>
      <c r="B14" s="117"/>
      <c r="C14" s="117"/>
      <c r="D14" s="117">
        <f t="shared" si="2"/>
        <v>0</v>
      </c>
      <c r="E14" s="117"/>
      <c r="F14" s="135"/>
      <c r="G14" s="135"/>
      <c r="H14" s="135"/>
      <c r="I14" s="117">
        <f t="shared" si="1"/>
        <v>0</v>
      </c>
      <c r="J14" s="117"/>
      <c r="K14" s="132"/>
      <c r="L14" s="132"/>
    </row>
    <row r="15" spans="1:12" s="129" customFormat="1" ht="18.75" customHeight="1">
      <c r="A15" s="118" t="s">
        <v>302</v>
      </c>
      <c r="B15" s="117"/>
      <c r="C15" s="117"/>
      <c r="D15" s="117">
        <f t="shared" si="2"/>
        <v>0</v>
      </c>
      <c r="E15" s="117"/>
      <c r="F15" s="135"/>
      <c r="G15" s="135"/>
      <c r="H15" s="135"/>
      <c r="I15" s="117">
        <f t="shared" si="1"/>
        <v>0</v>
      </c>
      <c r="J15" s="117"/>
      <c r="K15" s="132"/>
      <c r="L15" s="117"/>
    </row>
    <row r="16" spans="1:12" s="129" customFormat="1" ht="18.75" customHeight="1">
      <c r="A16" s="118" t="s">
        <v>319</v>
      </c>
      <c r="B16" s="117"/>
      <c r="C16" s="117"/>
      <c r="D16" s="117">
        <f t="shared" si="2"/>
        <v>0</v>
      </c>
      <c r="E16" s="117"/>
      <c r="F16" s="135"/>
      <c r="G16" s="135"/>
      <c r="H16" s="135"/>
      <c r="I16" s="117">
        <f t="shared" si="1"/>
        <v>0</v>
      </c>
      <c r="J16" s="117">
        <f>I16</f>
        <v>0</v>
      </c>
      <c r="K16" s="132"/>
      <c r="L16" s="132"/>
    </row>
    <row r="17" spans="1:21" s="129" customFormat="1" ht="18.75" customHeight="1">
      <c r="A17" s="118" t="s">
        <v>248</v>
      </c>
      <c r="B17" s="117"/>
      <c r="C17" s="117"/>
      <c r="D17" s="117">
        <f t="shared" si="2"/>
        <v>0</v>
      </c>
      <c r="E17" s="117"/>
      <c r="F17" s="135"/>
      <c r="G17" s="135"/>
      <c r="H17" s="135"/>
      <c r="I17" s="117">
        <f t="shared" si="1"/>
        <v>0</v>
      </c>
      <c r="J17" s="117">
        <f>I17</f>
        <v>0</v>
      </c>
      <c r="K17" s="132"/>
      <c r="L17" s="132"/>
    </row>
    <row r="18" spans="1:21" s="129" customFormat="1" ht="18.75" customHeight="1">
      <c r="A18" s="118" t="s">
        <v>28</v>
      </c>
      <c r="B18" s="117"/>
      <c r="C18" s="117"/>
      <c r="D18" s="117">
        <f t="shared" si="2"/>
        <v>0</v>
      </c>
      <c r="E18" s="117"/>
      <c r="F18" s="135"/>
      <c r="G18" s="135"/>
      <c r="H18" s="135"/>
      <c r="I18" s="117">
        <f t="shared" si="1"/>
        <v>0</v>
      </c>
      <c r="J18" s="117">
        <f>I18</f>
        <v>0</v>
      </c>
      <c r="K18" s="132"/>
      <c r="L18" s="132"/>
    </row>
    <row r="19" spans="1:21" s="129" customFormat="1" ht="18.75" customHeight="1">
      <c r="A19" s="118" t="s">
        <v>320</v>
      </c>
      <c r="B19" s="117"/>
      <c r="C19" s="117"/>
      <c r="D19" s="117">
        <f t="shared" si="2"/>
        <v>0</v>
      </c>
      <c r="E19" s="117"/>
      <c r="F19" s="135"/>
      <c r="G19" s="135"/>
      <c r="H19" s="135"/>
      <c r="I19" s="117">
        <f t="shared" si="1"/>
        <v>0</v>
      </c>
      <c r="J19" s="117"/>
      <c r="K19" s="132"/>
      <c r="L19" s="132">
        <f>I19</f>
        <v>0</v>
      </c>
    </row>
    <row r="20" spans="1:21" s="129" customFormat="1" ht="18.75" customHeight="1">
      <c r="A20" s="118" t="s">
        <v>264</v>
      </c>
      <c r="B20" s="117"/>
      <c r="C20" s="117"/>
      <c r="D20" s="117">
        <f t="shared" si="2"/>
        <v>0</v>
      </c>
      <c r="E20" s="117"/>
      <c r="F20" s="135"/>
      <c r="G20" s="135"/>
      <c r="H20" s="135"/>
      <c r="I20" s="117">
        <f t="shared" si="1"/>
        <v>0</v>
      </c>
      <c r="J20" s="117">
        <f>I20</f>
        <v>0</v>
      </c>
      <c r="K20" s="132"/>
      <c r="L20" s="132"/>
    </row>
    <row r="21" spans="1:21" s="129" customFormat="1" ht="18.75" customHeight="1">
      <c r="A21" s="118" t="s">
        <v>101</v>
      </c>
      <c r="B21" s="117"/>
      <c r="C21" s="117"/>
      <c r="D21" s="117"/>
      <c r="E21" s="117"/>
      <c r="F21" s="135"/>
      <c r="G21" s="135"/>
      <c r="H21" s="135"/>
      <c r="I21" s="117">
        <f t="shared" si="1"/>
        <v>0</v>
      </c>
      <c r="J21" s="117">
        <f t="shared" ref="J21:J26" si="3">I21</f>
        <v>0</v>
      </c>
      <c r="K21" s="132"/>
      <c r="L21" s="132"/>
    </row>
    <row r="22" spans="1:21" s="129" customFormat="1" ht="18.75" customHeight="1">
      <c r="A22" s="140" t="s">
        <v>326</v>
      </c>
      <c r="B22" s="139"/>
      <c r="C22" s="139"/>
      <c r="D22" s="139"/>
      <c r="E22" s="139"/>
      <c r="F22" s="135"/>
      <c r="G22" s="135"/>
      <c r="H22" s="135"/>
      <c r="I22" s="139">
        <f t="shared" si="1"/>
        <v>0</v>
      </c>
      <c r="J22" s="139">
        <f>I22</f>
        <v>0</v>
      </c>
      <c r="K22" s="141"/>
      <c r="L22" s="141"/>
    </row>
    <row r="23" spans="1:21" s="129" customFormat="1" ht="18.75" customHeight="1">
      <c r="A23" s="118" t="s">
        <v>301</v>
      </c>
      <c r="B23" s="117"/>
      <c r="C23" s="117"/>
      <c r="D23" s="117"/>
      <c r="E23" s="117"/>
      <c r="F23" s="135"/>
      <c r="G23" s="135"/>
      <c r="H23" s="135"/>
      <c r="I23" s="117">
        <f t="shared" si="1"/>
        <v>0</v>
      </c>
      <c r="J23" s="117">
        <f t="shared" si="3"/>
        <v>0</v>
      </c>
      <c r="K23" s="132"/>
      <c r="L23" s="132"/>
    </row>
    <row r="24" spans="1:21" s="129" customFormat="1" ht="18.75" customHeight="1">
      <c r="A24" s="118" t="s">
        <v>303</v>
      </c>
      <c r="B24" s="117"/>
      <c r="C24" s="117"/>
      <c r="D24" s="117"/>
      <c r="E24" s="117"/>
      <c r="F24" s="135"/>
      <c r="G24" s="135"/>
      <c r="H24" s="135"/>
      <c r="I24" s="117">
        <f t="shared" si="1"/>
        <v>0</v>
      </c>
      <c r="J24" s="117">
        <f t="shared" si="3"/>
        <v>0</v>
      </c>
      <c r="K24" s="132"/>
      <c r="L24" s="132"/>
    </row>
    <row r="25" spans="1:21" s="129" customFormat="1" ht="18.75" customHeight="1">
      <c r="A25" s="118" t="s">
        <v>304</v>
      </c>
      <c r="B25" s="117"/>
      <c r="C25" s="117"/>
      <c r="D25" s="117"/>
      <c r="E25" s="117"/>
      <c r="F25" s="135"/>
      <c r="G25" s="135"/>
      <c r="H25" s="135"/>
      <c r="I25" s="117">
        <f t="shared" si="1"/>
        <v>0</v>
      </c>
      <c r="J25" s="117"/>
      <c r="K25" s="132">
        <f>I25</f>
        <v>0</v>
      </c>
      <c r="L25" s="132"/>
    </row>
    <row r="26" spans="1:21" s="129" customFormat="1" ht="18.75" customHeight="1">
      <c r="A26" s="118" t="s">
        <v>304</v>
      </c>
      <c r="B26" s="117"/>
      <c r="C26" s="117"/>
      <c r="D26" s="117"/>
      <c r="E26" s="117"/>
      <c r="F26" s="135"/>
      <c r="G26" s="135"/>
      <c r="H26" s="135"/>
      <c r="I26" s="117">
        <f t="shared" si="1"/>
        <v>0</v>
      </c>
      <c r="J26" s="117">
        <f t="shared" si="3"/>
        <v>0</v>
      </c>
      <c r="K26" s="132"/>
      <c r="L26" s="132"/>
    </row>
    <row r="27" spans="1:21" s="130" customFormat="1" ht="18.75" customHeight="1">
      <c r="A27" s="112" t="s">
        <v>92</v>
      </c>
      <c r="B27" s="112">
        <f>SUM(B5:B26)</f>
        <v>0</v>
      </c>
      <c r="C27" s="112">
        <f>SUM(C5:C26)</f>
        <v>0</v>
      </c>
      <c r="D27" s="112">
        <f>SUM(D5:D26)</f>
        <v>0</v>
      </c>
      <c r="E27" s="112"/>
      <c r="F27" s="112">
        <f>SUM(F5:F26)</f>
        <v>0</v>
      </c>
      <c r="G27" s="112"/>
      <c r="H27" s="113">
        <f>SUM(H5:H26)</f>
        <v>0</v>
      </c>
      <c r="I27" s="112">
        <f>SUM(I5:I26)</f>
        <v>0</v>
      </c>
      <c r="J27" s="112">
        <f>SUM(J5:J26)</f>
        <v>0</v>
      </c>
      <c r="K27" s="112">
        <f>SUM(K5:K26)</f>
        <v>0</v>
      </c>
      <c r="L27" s="112">
        <f>SUM(L5:L26)</f>
        <v>0</v>
      </c>
    </row>
    <row r="28" spans="1:21" s="129" customFormat="1" ht="17.25" customHeight="1">
      <c r="A28" s="111"/>
      <c r="B28" s="111">
        <f>'وضعيت مالي'!H35</f>
        <v>0</v>
      </c>
      <c r="C28" s="111"/>
      <c r="D28" s="111"/>
      <c r="E28" s="111"/>
      <c r="F28" s="111">
        <f>F27-H27</f>
        <v>0</v>
      </c>
      <c r="G28" s="111"/>
      <c r="H28" s="111"/>
      <c r="I28" s="111"/>
      <c r="J28" s="111"/>
      <c r="K28" s="133"/>
      <c r="L28" s="133"/>
    </row>
    <row r="29" spans="1:21" s="131" customFormat="1">
      <c r="A29" s="111"/>
      <c r="B29" s="111">
        <f>B27/2</f>
        <v>0</v>
      </c>
      <c r="C29" s="111"/>
      <c r="D29" s="111"/>
      <c r="E29" s="111"/>
      <c r="F29" s="111"/>
      <c r="G29" s="111"/>
      <c r="H29" s="615" t="s">
        <v>313</v>
      </c>
      <c r="I29" s="615"/>
      <c r="J29" s="615">
        <f>J27+K27+L27</f>
        <v>0</v>
      </c>
      <c r="K29" s="615"/>
      <c r="L29" s="133"/>
      <c r="M29" s="129"/>
      <c r="N29" s="129"/>
      <c r="O29" s="129"/>
      <c r="P29" s="129"/>
      <c r="Q29" s="129"/>
      <c r="R29" s="129"/>
      <c r="S29" s="129"/>
      <c r="T29" s="129"/>
      <c r="U29" s="129"/>
    </row>
    <row r="30" spans="1:21" s="131" customFormat="1">
      <c r="A30" s="111"/>
      <c r="B30" s="111">
        <f>B28-B29</f>
        <v>0</v>
      </c>
      <c r="C30" s="111"/>
      <c r="D30" s="111"/>
      <c r="E30" s="111"/>
      <c r="F30" s="111"/>
      <c r="G30" s="111"/>
      <c r="H30" s="614" t="s">
        <v>314</v>
      </c>
      <c r="I30" s="614"/>
      <c r="J30" s="615">
        <f>C12</f>
        <v>0</v>
      </c>
      <c r="K30" s="615"/>
      <c r="L30" s="133"/>
      <c r="M30" s="129"/>
      <c r="N30" s="129"/>
      <c r="O30" s="129"/>
      <c r="P30" s="129"/>
      <c r="Q30" s="129"/>
      <c r="R30" s="129"/>
      <c r="S30" s="129"/>
      <c r="T30" s="129"/>
      <c r="U30" s="129"/>
    </row>
    <row r="31" spans="1:21" s="131" customFormat="1">
      <c r="A31" s="111"/>
      <c r="B31" s="111"/>
      <c r="C31" s="111"/>
      <c r="D31" s="111"/>
      <c r="E31" s="111"/>
      <c r="F31" s="111"/>
      <c r="G31" s="111"/>
      <c r="H31" s="615" t="s">
        <v>315</v>
      </c>
      <c r="I31" s="615"/>
      <c r="J31" s="615">
        <f>J29+J30</f>
        <v>0</v>
      </c>
      <c r="K31" s="615"/>
      <c r="L31" s="133"/>
      <c r="M31" s="129"/>
      <c r="N31" s="129"/>
      <c r="O31" s="129"/>
      <c r="P31" s="129"/>
      <c r="Q31" s="129"/>
      <c r="R31" s="129"/>
      <c r="S31" s="129"/>
      <c r="T31" s="129"/>
      <c r="U31" s="129"/>
    </row>
    <row r="32" spans="1:21" s="131" customFormat="1">
      <c r="A32" s="129"/>
      <c r="B32" s="129"/>
      <c r="C32" s="129"/>
      <c r="D32" s="129"/>
      <c r="E32" s="129"/>
      <c r="F32" s="129"/>
      <c r="G32" s="129"/>
      <c r="H32" s="614" t="s">
        <v>316</v>
      </c>
      <c r="I32" s="614"/>
      <c r="J32" s="615">
        <f>B12</f>
        <v>0</v>
      </c>
      <c r="K32" s="615"/>
      <c r="L32" s="133"/>
      <c r="M32" s="129"/>
      <c r="N32" s="129"/>
      <c r="O32" s="129"/>
      <c r="P32" s="129"/>
      <c r="Q32" s="129"/>
      <c r="R32" s="129"/>
      <c r="S32" s="129"/>
      <c r="T32" s="129"/>
      <c r="U32" s="129"/>
    </row>
    <row r="33" spans="1:21" s="131" customFormat="1">
      <c r="A33" s="129"/>
      <c r="B33" s="129"/>
      <c r="C33" s="129"/>
      <c r="D33" s="129"/>
      <c r="E33" s="129"/>
      <c r="F33" s="129"/>
      <c r="G33" s="129"/>
      <c r="H33" s="618" t="s">
        <v>317</v>
      </c>
      <c r="I33" s="618"/>
      <c r="J33" s="615">
        <f>J32-J31</f>
        <v>0</v>
      </c>
      <c r="K33" s="615"/>
      <c r="L33" s="133"/>
      <c r="M33" s="129"/>
      <c r="N33" s="129"/>
      <c r="O33" s="129"/>
      <c r="P33" s="129"/>
      <c r="Q33" s="129"/>
      <c r="R33" s="129"/>
      <c r="S33" s="129"/>
      <c r="T33" s="129"/>
      <c r="U33" s="129"/>
    </row>
    <row r="34" spans="1:21" s="129" customFormat="1">
      <c r="J34" s="133"/>
      <c r="K34" s="133"/>
      <c r="L34" s="133"/>
    </row>
    <row r="35" spans="1:21" s="129" customFormat="1">
      <c r="J35" s="133"/>
      <c r="K35" s="133"/>
      <c r="L35" s="133"/>
    </row>
  </sheetData>
  <mergeCells count="13">
    <mergeCell ref="H31:I31"/>
    <mergeCell ref="J31:K31"/>
    <mergeCell ref="H32:I32"/>
    <mergeCell ref="J32:K32"/>
    <mergeCell ref="H33:I33"/>
    <mergeCell ref="J33:K33"/>
    <mergeCell ref="H30:I30"/>
    <mergeCell ref="J30:K30"/>
    <mergeCell ref="A1:L1"/>
    <mergeCell ref="A2:L2"/>
    <mergeCell ref="A3:L3"/>
    <mergeCell ref="H29:I29"/>
    <mergeCell ref="J29:K29"/>
  </mergeCells>
  <printOptions horizontalCentered="1"/>
  <pageMargins left="0" right="0" top="0" bottom="0" header="0" footer="0"/>
  <pageSetup paperSize="9" scale="85"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00000"/>
    <pageSetUpPr fitToPage="1"/>
  </sheetPr>
  <dimension ref="A1:X36"/>
  <sheetViews>
    <sheetView rightToLeft="1" view="pageBreakPreview" zoomScale="75" zoomScaleNormal="40" zoomScaleSheetLayoutView="75" workbookViewId="0">
      <pane xSplit="2" ySplit="8" topLeftCell="C9" activePane="bottomRight" state="frozen"/>
      <selection activeCell="F8" sqref="F8"/>
      <selection pane="topRight" activeCell="F8" sqref="F8"/>
      <selection pane="bottomLeft" activeCell="F8" sqref="F8"/>
      <selection pane="bottomRight" activeCell="F8" sqref="F8"/>
    </sheetView>
  </sheetViews>
  <sheetFormatPr defaultColWidth="9" defaultRowHeight="20.25" customHeight="1"/>
  <cols>
    <col min="1" max="1" width="22.7109375" style="435" customWidth="1"/>
    <col min="2" max="2" width="22.42578125" style="435" bestFit="1" customWidth="1"/>
    <col min="3" max="8" width="13.7109375" style="435" customWidth="1"/>
    <col min="9" max="9" width="16.7109375" style="435" customWidth="1"/>
    <col min="10" max="24" width="13.7109375" style="435" customWidth="1"/>
    <col min="25" max="16384" width="9" style="435"/>
  </cols>
  <sheetData>
    <row r="1" spans="1:24" s="370" customFormat="1" ht="24.95" customHeight="1">
      <c r="A1" s="623" t="str">
        <f>'ص امضا'!A1:N1</f>
        <v>شرکت نمونه(سهامی خاص)</v>
      </c>
      <c r="B1" s="623"/>
      <c r="C1" s="623"/>
      <c r="D1" s="623"/>
      <c r="E1" s="623"/>
      <c r="F1" s="623"/>
      <c r="G1" s="623"/>
      <c r="H1" s="623"/>
      <c r="I1" s="623"/>
      <c r="J1" s="623"/>
      <c r="K1" s="623"/>
      <c r="L1" s="623"/>
      <c r="M1" s="623"/>
      <c r="N1" s="623"/>
      <c r="O1" s="623"/>
      <c r="P1" s="623"/>
      <c r="Q1" s="623"/>
      <c r="R1" s="623"/>
      <c r="S1" s="623"/>
      <c r="T1" s="623"/>
      <c r="U1" s="623"/>
      <c r="V1" s="623"/>
      <c r="W1" s="623"/>
      <c r="X1" s="623"/>
    </row>
    <row r="2" spans="1:24" s="370" customFormat="1" ht="24.95" customHeight="1">
      <c r="A2" s="623" t="s">
        <v>405</v>
      </c>
      <c r="B2" s="623"/>
      <c r="C2" s="623"/>
      <c r="D2" s="623"/>
      <c r="E2" s="623"/>
      <c r="F2" s="623"/>
      <c r="G2" s="623"/>
      <c r="H2" s="623"/>
      <c r="I2" s="623"/>
      <c r="J2" s="623"/>
      <c r="K2" s="623"/>
      <c r="L2" s="623"/>
      <c r="M2" s="623"/>
      <c r="N2" s="623"/>
      <c r="O2" s="623"/>
      <c r="P2" s="623"/>
      <c r="Q2" s="623"/>
      <c r="R2" s="623"/>
      <c r="S2" s="623"/>
      <c r="T2" s="623"/>
      <c r="U2" s="623"/>
      <c r="V2" s="623"/>
      <c r="W2" s="623"/>
      <c r="X2" s="623"/>
    </row>
    <row r="3" spans="1:24" s="370" customFormat="1" ht="24.95" customHeight="1">
      <c r="A3" s="623" t="str">
        <f>'وضعيت مالي'!A3:J3</f>
        <v>در تاریخ 29 اسفند 1398</v>
      </c>
      <c r="B3" s="623"/>
      <c r="C3" s="623"/>
      <c r="D3" s="623"/>
      <c r="E3" s="623"/>
      <c r="F3" s="623"/>
      <c r="G3" s="623"/>
      <c r="H3" s="623"/>
      <c r="I3" s="623"/>
      <c r="J3" s="623"/>
      <c r="K3" s="623"/>
      <c r="L3" s="623"/>
      <c r="M3" s="623"/>
      <c r="N3" s="623"/>
      <c r="O3" s="623"/>
      <c r="P3" s="623"/>
      <c r="Q3" s="623"/>
      <c r="R3" s="623"/>
      <c r="S3" s="623"/>
      <c r="T3" s="623"/>
      <c r="U3" s="623"/>
      <c r="V3" s="623"/>
      <c r="W3" s="623"/>
      <c r="X3" s="623"/>
    </row>
    <row r="4" spans="1:24" s="370" customFormat="1" ht="14.25" customHeight="1" thickBot="1">
      <c r="A4" s="371"/>
      <c r="B4" s="371"/>
      <c r="C4" s="371"/>
      <c r="D4" s="372"/>
      <c r="E4" s="372"/>
      <c r="F4" s="372"/>
      <c r="G4" s="372"/>
      <c r="H4" s="372"/>
      <c r="I4" s="372"/>
      <c r="J4" s="372"/>
      <c r="K4" s="372"/>
      <c r="L4" s="372"/>
      <c r="M4" s="372"/>
      <c r="N4" s="372"/>
      <c r="O4" s="371"/>
      <c r="P4" s="371"/>
      <c r="Q4" s="371"/>
      <c r="R4" s="371"/>
      <c r="S4" s="371"/>
      <c r="T4" s="371"/>
      <c r="U4" s="371"/>
      <c r="V4" s="371"/>
      <c r="W4" s="371"/>
      <c r="X4" s="371"/>
    </row>
    <row r="5" spans="1:24" s="375" customFormat="1" ht="20.25" customHeight="1" thickTop="1">
      <c r="A5" s="373"/>
      <c r="B5" s="374"/>
      <c r="C5" s="633" t="s">
        <v>406</v>
      </c>
      <c r="D5" s="634"/>
      <c r="E5" s="634"/>
      <c r="F5" s="634"/>
      <c r="G5" s="634"/>
      <c r="H5" s="634"/>
      <c r="I5" s="634"/>
      <c r="J5" s="634"/>
      <c r="K5" s="634"/>
      <c r="L5" s="634"/>
      <c r="M5" s="634"/>
      <c r="N5" s="634"/>
      <c r="O5" s="634"/>
      <c r="P5" s="633" t="s">
        <v>407</v>
      </c>
      <c r="Q5" s="634"/>
      <c r="R5" s="634"/>
      <c r="S5" s="634"/>
      <c r="T5" s="634"/>
      <c r="U5" s="634"/>
      <c r="V5" s="634"/>
      <c r="W5" s="635" t="s">
        <v>408</v>
      </c>
      <c r="X5" s="624" t="s">
        <v>409</v>
      </c>
    </row>
    <row r="6" spans="1:24" s="386" customFormat="1" ht="50.1" customHeight="1">
      <c r="A6" s="376"/>
      <c r="B6" s="627" t="s">
        <v>410</v>
      </c>
      <c r="C6" s="377" t="s">
        <v>541</v>
      </c>
      <c r="D6" s="378" t="s">
        <v>542</v>
      </c>
      <c r="E6" s="378" t="s">
        <v>114</v>
      </c>
      <c r="F6" s="378" t="s">
        <v>434</v>
      </c>
      <c r="G6" s="378" t="s">
        <v>433</v>
      </c>
      <c r="H6" s="379" t="s">
        <v>543</v>
      </c>
      <c r="I6" s="380" t="s">
        <v>544</v>
      </c>
      <c r="J6" s="381" t="s">
        <v>28</v>
      </c>
      <c r="K6" s="382" t="s">
        <v>319</v>
      </c>
      <c r="L6" s="382" t="s">
        <v>435</v>
      </c>
      <c r="M6" s="382" t="s">
        <v>125</v>
      </c>
      <c r="N6" s="381" t="s">
        <v>545</v>
      </c>
      <c r="O6" s="383" t="s">
        <v>546</v>
      </c>
      <c r="P6" s="384" t="s">
        <v>547</v>
      </c>
      <c r="Q6" s="384" t="s">
        <v>91</v>
      </c>
      <c r="R6" s="385" t="s">
        <v>548</v>
      </c>
      <c r="S6" s="385" t="s">
        <v>246</v>
      </c>
      <c r="T6" s="385" t="s">
        <v>436</v>
      </c>
      <c r="U6" s="385" t="s">
        <v>95</v>
      </c>
      <c r="V6" s="385" t="s">
        <v>549</v>
      </c>
      <c r="W6" s="636"/>
      <c r="X6" s="625"/>
    </row>
    <row r="7" spans="1:24" s="386" customFormat="1" ht="26.1" customHeight="1">
      <c r="A7" s="376"/>
      <c r="B7" s="627"/>
      <c r="C7" s="620">
        <f>SUM(C8:H8)</f>
        <v>0</v>
      </c>
      <c r="D7" s="621"/>
      <c r="E7" s="621"/>
      <c r="F7" s="621"/>
      <c r="G7" s="621"/>
      <c r="H7" s="622"/>
      <c r="I7" s="628">
        <f>SUM(I8:O8)</f>
        <v>0</v>
      </c>
      <c r="J7" s="629"/>
      <c r="K7" s="629"/>
      <c r="L7" s="629"/>
      <c r="M7" s="629"/>
      <c r="N7" s="629"/>
      <c r="O7" s="630"/>
      <c r="P7" s="631">
        <f>SUM(P8:V8)</f>
        <v>0</v>
      </c>
      <c r="Q7" s="632"/>
      <c r="R7" s="632"/>
      <c r="S7" s="632"/>
      <c r="T7" s="632"/>
      <c r="U7" s="632"/>
      <c r="V7" s="632"/>
      <c r="W7" s="387">
        <f>P7</f>
        <v>0</v>
      </c>
      <c r="X7" s="625"/>
    </row>
    <row r="8" spans="1:24" s="375" customFormat="1" ht="26.1" customHeight="1">
      <c r="A8" s="437"/>
      <c r="B8" s="388"/>
      <c r="C8" s="389">
        <f>'وضعيت مالي'!F15</f>
        <v>0</v>
      </c>
      <c r="D8" s="390">
        <f>'وضعيت مالي'!F13</f>
        <v>0</v>
      </c>
      <c r="E8" s="390">
        <f>'وضعيت مالي'!F12</f>
        <v>0</v>
      </c>
      <c r="F8" s="390">
        <v>0</v>
      </c>
      <c r="G8" s="390">
        <f>'وضعيت مالي'!F9</f>
        <v>0</v>
      </c>
      <c r="H8" s="391">
        <f>'وضعيت مالي'!F8</f>
        <v>0</v>
      </c>
      <c r="I8" s="392">
        <f>-'وضعيت مالي'!F29</f>
        <v>0</v>
      </c>
      <c r="J8" s="393">
        <f>-'وضعيت مالي'!F30</f>
        <v>0</v>
      </c>
      <c r="K8" s="394">
        <f>-'وضعيت مالي'!F26</f>
        <v>0</v>
      </c>
      <c r="L8" s="394">
        <v>0</v>
      </c>
      <c r="M8" s="394">
        <f>-'وضعيت مالي'!F20</f>
        <v>0</v>
      </c>
      <c r="N8" s="394">
        <f>-'وضعيت مالي'!F21</f>
        <v>0</v>
      </c>
      <c r="O8" s="395">
        <f>-'وضعيت مالي'!F22</f>
        <v>0</v>
      </c>
      <c r="P8" s="396">
        <v>0</v>
      </c>
      <c r="Q8" s="396">
        <v>0</v>
      </c>
      <c r="R8" s="397">
        <v>0</v>
      </c>
      <c r="S8" s="397">
        <v>0</v>
      </c>
      <c r="T8" s="397">
        <v>0</v>
      </c>
      <c r="U8" s="397">
        <v>0</v>
      </c>
      <c r="V8" s="398">
        <v>0</v>
      </c>
      <c r="W8" s="399">
        <v>0</v>
      </c>
      <c r="X8" s="626"/>
    </row>
    <row r="9" spans="1:24" s="375" customFormat="1" ht="26.1" customHeight="1">
      <c r="A9" s="400" t="s">
        <v>411</v>
      </c>
      <c r="B9" s="401" t="s">
        <v>438</v>
      </c>
      <c r="C9" s="402" t="s">
        <v>412</v>
      </c>
      <c r="D9" s="403" t="s">
        <v>412</v>
      </c>
      <c r="E9" s="403" t="s">
        <v>412</v>
      </c>
      <c r="F9" s="403" t="s">
        <v>412</v>
      </c>
      <c r="G9" s="403" t="s">
        <v>412</v>
      </c>
      <c r="H9" s="404" t="s">
        <v>412</v>
      </c>
      <c r="I9" s="402" t="s">
        <v>412</v>
      </c>
      <c r="J9" s="403" t="s">
        <v>412</v>
      </c>
      <c r="K9" s="405" t="s">
        <v>412</v>
      </c>
      <c r="L9" s="405" t="s">
        <v>412</v>
      </c>
      <c r="M9" s="405" t="s">
        <v>412</v>
      </c>
      <c r="N9" s="405" t="s">
        <v>412</v>
      </c>
      <c r="O9" s="406" t="s">
        <v>412</v>
      </c>
      <c r="P9" s="407" t="s">
        <v>412</v>
      </c>
      <c r="Q9" s="407" t="s">
        <v>412</v>
      </c>
      <c r="R9" s="403" t="s">
        <v>412</v>
      </c>
      <c r="S9" s="403" t="s">
        <v>412</v>
      </c>
      <c r="T9" s="403" t="s">
        <v>412</v>
      </c>
      <c r="U9" s="403" t="s">
        <v>412</v>
      </c>
      <c r="V9" s="403" t="s">
        <v>412</v>
      </c>
      <c r="W9" s="408" t="s">
        <v>412</v>
      </c>
      <c r="X9" s="409" t="s">
        <v>412</v>
      </c>
    </row>
    <row r="10" spans="1:24" s="375" customFormat="1" ht="26.1" customHeight="1">
      <c r="A10" s="410" t="s">
        <v>413</v>
      </c>
      <c r="B10" s="411">
        <v>0</v>
      </c>
      <c r="C10" s="412"/>
      <c r="D10" s="413"/>
      <c r="E10" s="413"/>
      <c r="F10" s="413"/>
      <c r="G10" s="413"/>
      <c r="H10" s="414"/>
      <c r="I10" s="412"/>
      <c r="J10" s="413"/>
      <c r="K10" s="415"/>
      <c r="L10" s="415"/>
      <c r="M10" s="415"/>
      <c r="N10" s="415"/>
      <c r="O10" s="416"/>
      <c r="P10" s="417"/>
      <c r="Q10" s="417"/>
      <c r="R10" s="413"/>
      <c r="S10" s="413"/>
      <c r="T10" s="413"/>
      <c r="U10" s="413"/>
      <c r="V10" s="414"/>
      <c r="W10" s="418"/>
      <c r="X10" s="419">
        <f t="shared" ref="X10:X32" si="0">SUM(C10:W10)-B10</f>
        <v>0</v>
      </c>
    </row>
    <row r="11" spans="1:24" s="375" customFormat="1" ht="26.1" customHeight="1">
      <c r="A11" s="410" t="s">
        <v>414</v>
      </c>
      <c r="B11" s="411">
        <v>0</v>
      </c>
      <c r="C11" s="412"/>
      <c r="D11" s="413"/>
      <c r="E11" s="413"/>
      <c r="F11" s="413"/>
      <c r="G11" s="413"/>
      <c r="H11" s="414"/>
      <c r="I11" s="412"/>
      <c r="J11" s="413"/>
      <c r="K11" s="415"/>
      <c r="L11" s="415"/>
      <c r="M11" s="415"/>
      <c r="N11" s="415"/>
      <c r="O11" s="416"/>
      <c r="P11" s="417"/>
      <c r="Q11" s="417"/>
      <c r="R11" s="413"/>
      <c r="S11" s="413"/>
      <c r="T11" s="413"/>
      <c r="U11" s="413"/>
      <c r="V11" s="414"/>
      <c r="W11" s="418"/>
      <c r="X11" s="419">
        <f t="shared" si="0"/>
        <v>0</v>
      </c>
    </row>
    <row r="12" spans="1:24" s="375" customFormat="1" ht="26.1" customHeight="1">
      <c r="A12" s="420" t="s">
        <v>415</v>
      </c>
      <c r="B12" s="421">
        <v>0</v>
      </c>
      <c r="C12" s="422"/>
      <c r="D12" s="423"/>
      <c r="E12" s="423"/>
      <c r="F12" s="423"/>
      <c r="G12" s="423"/>
      <c r="H12" s="424"/>
      <c r="I12" s="422"/>
      <c r="J12" s="423"/>
      <c r="K12" s="425"/>
      <c r="L12" s="425"/>
      <c r="M12" s="425"/>
      <c r="N12" s="425"/>
      <c r="O12" s="426"/>
      <c r="P12" s="427"/>
      <c r="Q12" s="427"/>
      <c r="R12" s="423"/>
      <c r="S12" s="423"/>
      <c r="T12" s="423"/>
      <c r="U12" s="423"/>
      <c r="V12" s="424"/>
      <c r="W12" s="428"/>
      <c r="X12" s="429">
        <f t="shared" si="0"/>
        <v>0</v>
      </c>
    </row>
    <row r="13" spans="1:24" s="375" customFormat="1" ht="26.1" customHeight="1">
      <c r="A13" s="420" t="s">
        <v>416</v>
      </c>
      <c r="B13" s="421">
        <v>0</v>
      </c>
      <c r="C13" s="422"/>
      <c r="D13" s="423"/>
      <c r="E13" s="423"/>
      <c r="F13" s="423"/>
      <c r="G13" s="423"/>
      <c r="H13" s="424"/>
      <c r="I13" s="422"/>
      <c r="J13" s="423"/>
      <c r="K13" s="425"/>
      <c r="L13" s="425"/>
      <c r="M13" s="425"/>
      <c r="N13" s="425"/>
      <c r="O13" s="426"/>
      <c r="P13" s="427"/>
      <c r="Q13" s="427"/>
      <c r="R13" s="423"/>
      <c r="S13" s="423"/>
      <c r="T13" s="423"/>
      <c r="U13" s="423"/>
      <c r="V13" s="424"/>
      <c r="W13" s="428"/>
      <c r="X13" s="429">
        <f t="shared" si="0"/>
        <v>0</v>
      </c>
    </row>
    <row r="14" spans="1:24" s="375" customFormat="1" ht="26.1" customHeight="1">
      <c r="A14" s="410" t="s">
        <v>417</v>
      </c>
      <c r="B14" s="411">
        <v>0</v>
      </c>
      <c r="C14" s="412"/>
      <c r="D14" s="413"/>
      <c r="E14" s="413"/>
      <c r="F14" s="413"/>
      <c r="G14" s="413"/>
      <c r="H14" s="414"/>
      <c r="I14" s="412"/>
      <c r="J14" s="413"/>
      <c r="K14" s="415"/>
      <c r="L14" s="415"/>
      <c r="M14" s="415"/>
      <c r="N14" s="415"/>
      <c r="O14" s="416"/>
      <c r="P14" s="417"/>
      <c r="Q14" s="417"/>
      <c r="R14" s="413"/>
      <c r="S14" s="413"/>
      <c r="T14" s="413"/>
      <c r="U14" s="413"/>
      <c r="V14" s="414"/>
      <c r="W14" s="418"/>
      <c r="X14" s="419">
        <f t="shared" si="0"/>
        <v>0</v>
      </c>
    </row>
    <row r="15" spans="1:24" s="375" customFormat="1" ht="26.1" customHeight="1">
      <c r="A15" s="420" t="s">
        <v>418</v>
      </c>
      <c r="B15" s="421">
        <v>0</v>
      </c>
      <c r="C15" s="422"/>
      <c r="D15" s="423"/>
      <c r="E15" s="423"/>
      <c r="F15" s="423"/>
      <c r="G15" s="423"/>
      <c r="H15" s="424"/>
      <c r="I15" s="422"/>
      <c r="J15" s="423"/>
      <c r="K15" s="425"/>
      <c r="L15" s="425"/>
      <c r="M15" s="425"/>
      <c r="N15" s="425"/>
      <c r="O15" s="426"/>
      <c r="P15" s="427"/>
      <c r="Q15" s="427"/>
      <c r="R15" s="423"/>
      <c r="S15" s="423"/>
      <c r="T15" s="423"/>
      <c r="U15" s="423"/>
      <c r="V15" s="424"/>
      <c r="W15" s="428"/>
      <c r="X15" s="429">
        <f t="shared" si="0"/>
        <v>0</v>
      </c>
    </row>
    <row r="16" spans="1:24" s="375" customFormat="1" ht="26.1" customHeight="1">
      <c r="A16" s="410" t="s">
        <v>419</v>
      </c>
      <c r="B16" s="411">
        <v>0</v>
      </c>
      <c r="C16" s="412"/>
      <c r="D16" s="413"/>
      <c r="E16" s="413"/>
      <c r="F16" s="413"/>
      <c r="G16" s="413"/>
      <c r="H16" s="414"/>
      <c r="I16" s="412"/>
      <c r="J16" s="413"/>
      <c r="K16" s="415"/>
      <c r="L16" s="415"/>
      <c r="M16" s="415"/>
      <c r="N16" s="415"/>
      <c r="O16" s="416"/>
      <c r="P16" s="417"/>
      <c r="Q16" s="417"/>
      <c r="R16" s="413"/>
      <c r="S16" s="413"/>
      <c r="T16" s="413"/>
      <c r="U16" s="413"/>
      <c r="V16" s="414"/>
      <c r="W16" s="418"/>
      <c r="X16" s="419">
        <f t="shared" si="0"/>
        <v>0</v>
      </c>
    </row>
    <row r="17" spans="1:24" s="375" customFormat="1" ht="26.1" customHeight="1">
      <c r="A17" s="420" t="s">
        <v>420</v>
      </c>
      <c r="B17" s="421">
        <v>0</v>
      </c>
      <c r="C17" s="422"/>
      <c r="D17" s="423"/>
      <c r="E17" s="423"/>
      <c r="F17" s="423"/>
      <c r="G17" s="423"/>
      <c r="H17" s="424"/>
      <c r="I17" s="422"/>
      <c r="J17" s="423"/>
      <c r="K17" s="425"/>
      <c r="L17" s="425"/>
      <c r="M17" s="425"/>
      <c r="N17" s="425"/>
      <c r="O17" s="426"/>
      <c r="P17" s="427"/>
      <c r="Q17" s="427"/>
      <c r="R17" s="423"/>
      <c r="S17" s="423"/>
      <c r="T17" s="423"/>
      <c r="U17" s="423"/>
      <c r="V17" s="424"/>
      <c r="W17" s="428"/>
      <c r="X17" s="429">
        <f t="shared" si="0"/>
        <v>0</v>
      </c>
    </row>
    <row r="18" spans="1:24" s="375" customFormat="1" ht="26.1" customHeight="1">
      <c r="A18" s="410" t="s">
        <v>421</v>
      </c>
      <c r="B18" s="411">
        <v>0</v>
      </c>
      <c r="C18" s="412"/>
      <c r="D18" s="413"/>
      <c r="E18" s="413"/>
      <c r="F18" s="413"/>
      <c r="G18" s="413"/>
      <c r="H18" s="414"/>
      <c r="I18" s="412"/>
      <c r="J18" s="413"/>
      <c r="K18" s="415"/>
      <c r="L18" s="415"/>
      <c r="M18" s="415"/>
      <c r="N18" s="415"/>
      <c r="O18" s="416"/>
      <c r="P18" s="417"/>
      <c r="Q18" s="417"/>
      <c r="R18" s="413"/>
      <c r="S18" s="413"/>
      <c r="T18" s="413"/>
      <c r="U18" s="413"/>
      <c r="V18" s="414"/>
      <c r="W18" s="418"/>
      <c r="X18" s="419">
        <f t="shared" si="0"/>
        <v>0</v>
      </c>
    </row>
    <row r="19" spans="1:24" s="375" customFormat="1" ht="26.1" customHeight="1">
      <c r="A19" s="420" t="s">
        <v>422</v>
      </c>
      <c r="B19" s="421">
        <v>0</v>
      </c>
      <c r="C19" s="422"/>
      <c r="D19" s="423"/>
      <c r="E19" s="423"/>
      <c r="F19" s="423"/>
      <c r="G19" s="423"/>
      <c r="H19" s="424"/>
      <c r="I19" s="422"/>
      <c r="J19" s="423"/>
      <c r="K19" s="425"/>
      <c r="L19" s="425"/>
      <c r="M19" s="425"/>
      <c r="N19" s="425"/>
      <c r="O19" s="426"/>
      <c r="P19" s="427"/>
      <c r="Q19" s="427"/>
      <c r="R19" s="423"/>
      <c r="S19" s="423"/>
      <c r="T19" s="423"/>
      <c r="U19" s="423"/>
      <c r="V19" s="424"/>
      <c r="W19" s="428"/>
      <c r="X19" s="429">
        <f t="shared" si="0"/>
        <v>0</v>
      </c>
    </row>
    <row r="20" spans="1:24" s="375" customFormat="1" ht="26.1" customHeight="1">
      <c r="A20" s="410" t="s">
        <v>423</v>
      </c>
      <c r="B20" s="411">
        <v>0</v>
      </c>
      <c r="C20" s="412"/>
      <c r="D20" s="413"/>
      <c r="E20" s="413"/>
      <c r="F20" s="413"/>
      <c r="G20" s="413"/>
      <c r="H20" s="414"/>
      <c r="I20" s="412"/>
      <c r="J20" s="413"/>
      <c r="K20" s="415"/>
      <c r="L20" s="415"/>
      <c r="M20" s="415"/>
      <c r="N20" s="415"/>
      <c r="O20" s="416"/>
      <c r="P20" s="417"/>
      <c r="Q20" s="417"/>
      <c r="R20" s="413"/>
      <c r="S20" s="413"/>
      <c r="T20" s="413"/>
      <c r="U20" s="413"/>
      <c r="V20" s="414"/>
      <c r="W20" s="418"/>
      <c r="X20" s="419">
        <f t="shared" si="0"/>
        <v>0</v>
      </c>
    </row>
    <row r="21" spans="1:24" s="375" customFormat="1" ht="26.1" customHeight="1">
      <c r="A21" s="420" t="s">
        <v>424</v>
      </c>
      <c r="B21" s="421">
        <v>0</v>
      </c>
      <c r="C21" s="422"/>
      <c r="D21" s="423"/>
      <c r="E21" s="423"/>
      <c r="F21" s="423"/>
      <c r="G21" s="423"/>
      <c r="H21" s="424"/>
      <c r="I21" s="422"/>
      <c r="J21" s="423"/>
      <c r="K21" s="425"/>
      <c r="L21" s="425"/>
      <c r="M21" s="425"/>
      <c r="N21" s="425"/>
      <c r="O21" s="426"/>
      <c r="P21" s="427"/>
      <c r="Q21" s="427"/>
      <c r="R21" s="423"/>
      <c r="S21" s="423"/>
      <c r="T21" s="423"/>
      <c r="U21" s="423"/>
      <c r="V21" s="424"/>
      <c r="W21" s="428"/>
      <c r="X21" s="429">
        <f t="shared" si="0"/>
        <v>0</v>
      </c>
    </row>
    <row r="22" spans="1:24" s="375" customFormat="1" ht="26.1" customHeight="1">
      <c r="A22" s="420" t="s">
        <v>425</v>
      </c>
      <c r="B22" s="421">
        <v>0</v>
      </c>
      <c r="C22" s="422"/>
      <c r="D22" s="423"/>
      <c r="E22" s="423"/>
      <c r="F22" s="423"/>
      <c r="G22" s="423"/>
      <c r="H22" s="424"/>
      <c r="I22" s="422"/>
      <c r="J22" s="423"/>
      <c r="K22" s="425"/>
      <c r="L22" s="425"/>
      <c r="M22" s="425"/>
      <c r="N22" s="425"/>
      <c r="O22" s="426"/>
      <c r="P22" s="427"/>
      <c r="Q22" s="427"/>
      <c r="R22" s="423"/>
      <c r="S22" s="423"/>
      <c r="T22" s="423"/>
      <c r="U22" s="423"/>
      <c r="V22" s="424"/>
      <c r="W22" s="428"/>
      <c r="X22" s="429">
        <f t="shared" si="0"/>
        <v>0</v>
      </c>
    </row>
    <row r="23" spans="1:24" s="375" customFormat="1" ht="26.1" customHeight="1">
      <c r="A23" s="410" t="s">
        <v>426</v>
      </c>
      <c r="B23" s="411">
        <v>0</v>
      </c>
      <c r="C23" s="412"/>
      <c r="D23" s="413"/>
      <c r="E23" s="413"/>
      <c r="F23" s="413"/>
      <c r="G23" s="413"/>
      <c r="H23" s="414"/>
      <c r="I23" s="412"/>
      <c r="J23" s="413"/>
      <c r="K23" s="415"/>
      <c r="L23" s="415"/>
      <c r="M23" s="415"/>
      <c r="N23" s="415"/>
      <c r="O23" s="416"/>
      <c r="P23" s="417"/>
      <c r="Q23" s="417"/>
      <c r="R23" s="413"/>
      <c r="S23" s="413"/>
      <c r="T23" s="413"/>
      <c r="U23" s="413"/>
      <c r="V23" s="414"/>
      <c r="W23" s="418"/>
      <c r="X23" s="419">
        <f t="shared" si="0"/>
        <v>0</v>
      </c>
    </row>
    <row r="24" spans="1:24" s="375" customFormat="1" ht="26.1" customHeight="1">
      <c r="A24" s="410" t="s">
        <v>427</v>
      </c>
      <c r="B24" s="411">
        <v>0</v>
      </c>
      <c r="C24" s="412"/>
      <c r="D24" s="413"/>
      <c r="E24" s="413"/>
      <c r="F24" s="413"/>
      <c r="G24" s="413"/>
      <c r="H24" s="414"/>
      <c r="I24" s="412"/>
      <c r="J24" s="413"/>
      <c r="K24" s="415"/>
      <c r="L24" s="415"/>
      <c r="M24" s="415"/>
      <c r="N24" s="415"/>
      <c r="O24" s="416"/>
      <c r="P24" s="417"/>
      <c r="Q24" s="417"/>
      <c r="R24" s="413"/>
      <c r="S24" s="413"/>
      <c r="T24" s="413"/>
      <c r="U24" s="413"/>
      <c r="V24" s="414"/>
      <c r="W24" s="418"/>
      <c r="X24" s="419">
        <f t="shared" si="0"/>
        <v>0</v>
      </c>
    </row>
    <row r="25" spans="1:24" s="375" customFormat="1" ht="26.1" customHeight="1">
      <c r="A25" s="420" t="s">
        <v>125</v>
      </c>
      <c r="B25" s="421">
        <v>0</v>
      </c>
      <c r="C25" s="422"/>
      <c r="D25" s="423"/>
      <c r="E25" s="423"/>
      <c r="F25" s="423"/>
      <c r="G25" s="423"/>
      <c r="H25" s="424"/>
      <c r="I25" s="422"/>
      <c r="J25" s="423"/>
      <c r="K25" s="425"/>
      <c r="L25" s="425"/>
      <c r="M25" s="425"/>
      <c r="N25" s="425"/>
      <c r="O25" s="426"/>
      <c r="P25" s="427"/>
      <c r="Q25" s="427"/>
      <c r="R25" s="423"/>
      <c r="S25" s="423"/>
      <c r="T25" s="423"/>
      <c r="U25" s="423"/>
      <c r="V25" s="424"/>
      <c r="W25" s="428"/>
      <c r="X25" s="429">
        <f t="shared" si="0"/>
        <v>0</v>
      </c>
    </row>
    <row r="26" spans="1:24" s="375" customFormat="1" ht="26.1" customHeight="1">
      <c r="A26" s="410" t="s">
        <v>428</v>
      </c>
      <c r="B26" s="411">
        <v>0</v>
      </c>
      <c r="C26" s="412"/>
      <c r="D26" s="413"/>
      <c r="E26" s="413"/>
      <c r="F26" s="413"/>
      <c r="G26" s="413"/>
      <c r="H26" s="414"/>
      <c r="I26" s="412"/>
      <c r="J26" s="413"/>
      <c r="K26" s="415"/>
      <c r="L26" s="415"/>
      <c r="M26" s="415"/>
      <c r="N26" s="415"/>
      <c r="O26" s="416"/>
      <c r="P26" s="417"/>
      <c r="Q26" s="417"/>
      <c r="R26" s="413"/>
      <c r="S26" s="413"/>
      <c r="T26" s="413"/>
      <c r="U26" s="413"/>
      <c r="V26" s="414"/>
      <c r="W26" s="418"/>
      <c r="X26" s="419">
        <f t="shared" si="0"/>
        <v>0</v>
      </c>
    </row>
    <row r="27" spans="1:24" s="375" customFormat="1" ht="26.1" customHeight="1">
      <c r="A27" s="420" t="s">
        <v>429</v>
      </c>
      <c r="B27" s="421">
        <v>0</v>
      </c>
      <c r="C27" s="422"/>
      <c r="D27" s="423"/>
      <c r="E27" s="423"/>
      <c r="F27" s="423"/>
      <c r="G27" s="423"/>
      <c r="H27" s="424"/>
      <c r="I27" s="422"/>
      <c r="J27" s="423"/>
      <c r="K27" s="425"/>
      <c r="L27" s="425"/>
      <c r="M27" s="425"/>
      <c r="N27" s="425"/>
      <c r="O27" s="426"/>
      <c r="P27" s="427"/>
      <c r="Q27" s="427"/>
      <c r="R27" s="423"/>
      <c r="S27" s="423"/>
      <c r="T27" s="423"/>
      <c r="U27" s="423"/>
      <c r="V27" s="424"/>
      <c r="W27" s="428"/>
      <c r="X27" s="429">
        <f t="shared" si="0"/>
        <v>0</v>
      </c>
    </row>
    <row r="28" spans="1:24" s="375" customFormat="1" ht="26.1" customHeight="1">
      <c r="A28" s="420" t="s">
        <v>437</v>
      </c>
      <c r="B28" s="421">
        <v>0</v>
      </c>
      <c r="C28" s="422"/>
      <c r="D28" s="423"/>
      <c r="E28" s="423"/>
      <c r="F28" s="423"/>
      <c r="G28" s="423"/>
      <c r="H28" s="424"/>
      <c r="I28" s="422"/>
      <c r="J28" s="423"/>
      <c r="K28" s="425"/>
      <c r="L28" s="425"/>
      <c r="M28" s="425"/>
      <c r="N28" s="425"/>
      <c r="O28" s="426"/>
      <c r="P28" s="427"/>
      <c r="Q28" s="427"/>
      <c r="R28" s="423"/>
      <c r="S28" s="423"/>
      <c r="T28" s="423"/>
      <c r="U28" s="423"/>
      <c r="V28" s="424"/>
      <c r="W28" s="428"/>
      <c r="X28" s="429">
        <f t="shared" si="0"/>
        <v>0</v>
      </c>
    </row>
    <row r="29" spans="1:24" s="375" customFormat="1" ht="26.1" customHeight="1">
      <c r="A29" s="410" t="s">
        <v>430</v>
      </c>
      <c r="B29" s="411">
        <v>0</v>
      </c>
      <c r="C29" s="412"/>
      <c r="D29" s="413"/>
      <c r="E29" s="413"/>
      <c r="F29" s="413"/>
      <c r="G29" s="413"/>
      <c r="H29" s="414"/>
      <c r="I29" s="412"/>
      <c r="J29" s="413"/>
      <c r="K29" s="415"/>
      <c r="L29" s="415"/>
      <c r="M29" s="415"/>
      <c r="N29" s="415"/>
      <c r="O29" s="416"/>
      <c r="P29" s="417"/>
      <c r="Q29" s="417"/>
      <c r="R29" s="413"/>
      <c r="S29" s="413"/>
      <c r="T29" s="413"/>
      <c r="U29" s="413"/>
      <c r="V29" s="414"/>
      <c r="W29" s="418"/>
      <c r="X29" s="419">
        <f t="shared" si="0"/>
        <v>0</v>
      </c>
    </row>
    <row r="30" spans="1:24" s="375" customFormat="1" ht="26.1" customHeight="1">
      <c r="A30" s="420" t="s">
        <v>431</v>
      </c>
      <c r="B30" s="421">
        <v>0</v>
      </c>
      <c r="C30" s="422"/>
      <c r="D30" s="423"/>
      <c r="E30" s="423"/>
      <c r="F30" s="423"/>
      <c r="G30" s="423"/>
      <c r="H30" s="424"/>
      <c r="I30" s="422"/>
      <c r="J30" s="423"/>
      <c r="K30" s="425"/>
      <c r="L30" s="425"/>
      <c r="M30" s="425"/>
      <c r="N30" s="425"/>
      <c r="O30" s="426"/>
      <c r="P30" s="427"/>
      <c r="Q30" s="427"/>
      <c r="R30" s="423"/>
      <c r="S30" s="423"/>
      <c r="T30" s="423"/>
      <c r="U30" s="423"/>
      <c r="V30" s="424"/>
      <c r="W30" s="428"/>
      <c r="X30" s="429">
        <f t="shared" si="0"/>
        <v>0</v>
      </c>
    </row>
    <row r="31" spans="1:24" s="375" customFormat="1" ht="26.1" customHeight="1">
      <c r="A31" s="410" t="s">
        <v>432</v>
      </c>
      <c r="B31" s="411">
        <v>0</v>
      </c>
      <c r="C31" s="412"/>
      <c r="D31" s="413"/>
      <c r="E31" s="413"/>
      <c r="F31" s="413"/>
      <c r="G31" s="413"/>
      <c r="H31" s="414"/>
      <c r="I31" s="412"/>
      <c r="J31" s="413"/>
      <c r="K31" s="415"/>
      <c r="L31" s="415"/>
      <c r="M31" s="415"/>
      <c r="N31" s="415"/>
      <c r="O31" s="416"/>
      <c r="P31" s="417"/>
      <c r="Q31" s="417"/>
      <c r="R31" s="413"/>
      <c r="S31" s="413"/>
      <c r="T31" s="413"/>
      <c r="U31" s="413"/>
      <c r="V31" s="414"/>
      <c r="W31" s="418"/>
      <c r="X31" s="419">
        <f t="shared" si="0"/>
        <v>0</v>
      </c>
    </row>
    <row r="32" spans="1:24" s="375" customFormat="1" ht="26.1" customHeight="1">
      <c r="A32" s="438" t="s">
        <v>21</v>
      </c>
      <c r="B32" s="439">
        <v>0</v>
      </c>
      <c r="C32" s="440"/>
      <c r="D32" s="441"/>
      <c r="E32" s="441"/>
      <c r="F32" s="441"/>
      <c r="G32" s="441"/>
      <c r="H32" s="442"/>
      <c r="I32" s="440"/>
      <c r="J32" s="441"/>
      <c r="K32" s="443"/>
      <c r="L32" s="443"/>
      <c r="M32" s="443"/>
      <c r="N32" s="443"/>
      <c r="O32" s="444"/>
      <c r="P32" s="445"/>
      <c r="Q32" s="445"/>
      <c r="R32" s="441"/>
      <c r="S32" s="441"/>
      <c r="T32" s="441"/>
      <c r="U32" s="441"/>
      <c r="V32" s="442"/>
      <c r="W32" s="446"/>
      <c r="X32" s="447">
        <f t="shared" si="0"/>
        <v>0</v>
      </c>
    </row>
    <row r="33" spans="1:24" s="375" customFormat="1" ht="26.1" customHeight="1">
      <c r="A33" s="448"/>
      <c r="B33" s="449">
        <f>SUM(B10:B32)</f>
        <v>0</v>
      </c>
      <c r="C33" s="430">
        <f t="shared" ref="C33:W33" si="1">SUM(C10:C32)-C8</f>
        <v>0</v>
      </c>
      <c r="D33" s="450">
        <f t="shared" si="1"/>
        <v>0</v>
      </c>
      <c r="E33" s="450">
        <f t="shared" si="1"/>
        <v>0</v>
      </c>
      <c r="F33" s="450">
        <f t="shared" si="1"/>
        <v>0</v>
      </c>
      <c r="G33" s="450">
        <f t="shared" si="1"/>
        <v>0</v>
      </c>
      <c r="H33" s="451">
        <f t="shared" si="1"/>
        <v>0</v>
      </c>
      <c r="I33" s="430">
        <f t="shared" si="1"/>
        <v>0</v>
      </c>
      <c r="J33" s="450">
        <f t="shared" si="1"/>
        <v>0</v>
      </c>
      <c r="K33" s="452">
        <f t="shared" si="1"/>
        <v>0</v>
      </c>
      <c r="L33" s="452">
        <f t="shared" si="1"/>
        <v>0</v>
      </c>
      <c r="M33" s="452">
        <f t="shared" si="1"/>
        <v>0</v>
      </c>
      <c r="N33" s="452">
        <f t="shared" si="1"/>
        <v>0</v>
      </c>
      <c r="O33" s="453">
        <f t="shared" si="1"/>
        <v>0</v>
      </c>
      <c r="P33" s="431">
        <f t="shared" si="1"/>
        <v>0</v>
      </c>
      <c r="Q33" s="431">
        <f t="shared" si="1"/>
        <v>0</v>
      </c>
      <c r="R33" s="450">
        <f t="shared" si="1"/>
        <v>0</v>
      </c>
      <c r="S33" s="450">
        <f t="shared" si="1"/>
        <v>0</v>
      </c>
      <c r="T33" s="450">
        <f t="shared" si="1"/>
        <v>0</v>
      </c>
      <c r="U33" s="450">
        <f t="shared" si="1"/>
        <v>0</v>
      </c>
      <c r="V33" s="451">
        <f t="shared" si="1"/>
        <v>0</v>
      </c>
      <c r="W33" s="454">
        <f t="shared" si="1"/>
        <v>0</v>
      </c>
      <c r="X33" s="432">
        <f>SUM(X10:X32)</f>
        <v>0</v>
      </c>
    </row>
    <row r="35" spans="1:24" ht="20.25" customHeight="1">
      <c r="A35" s="619"/>
      <c r="B35" s="619"/>
      <c r="C35" s="619"/>
      <c r="D35" s="619"/>
      <c r="E35" s="619"/>
      <c r="F35" s="433"/>
      <c r="G35" s="433"/>
      <c r="H35" s="433"/>
      <c r="I35" s="434"/>
    </row>
    <row r="36" spans="1:24" ht="20.25" customHeight="1">
      <c r="E36" s="436"/>
      <c r="F36" s="436"/>
    </row>
  </sheetData>
  <autoFilter ref="A9:B32" xr:uid="{00000000-0009-0000-0000-000012000000}"/>
  <mergeCells count="12">
    <mergeCell ref="A35:E35"/>
    <mergeCell ref="C7:H7"/>
    <mergeCell ref="A1:X1"/>
    <mergeCell ref="A2:X2"/>
    <mergeCell ref="A3:X3"/>
    <mergeCell ref="X5:X8"/>
    <mergeCell ref="B6:B7"/>
    <mergeCell ref="I7:O7"/>
    <mergeCell ref="P7:V7"/>
    <mergeCell ref="C5:O5"/>
    <mergeCell ref="P5:V5"/>
    <mergeCell ref="W5:W6"/>
  </mergeCells>
  <pageMargins left="0" right="0" top="0.39370078740157483" bottom="0" header="0.31496062992125984" footer="0.31496062992125984"/>
  <pageSetup paperSize="9" scale="4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24</vt:i4>
      </vt:variant>
    </vt:vector>
  </HeadingPairs>
  <TitlesOfParts>
    <vt:vector size="43" baseType="lpstr">
      <vt:lpstr>ص امضا</vt:lpstr>
      <vt:lpstr>سودوزيان</vt:lpstr>
      <vt:lpstr>وضعيت مالي</vt:lpstr>
      <vt:lpstr>حقوق مالكانه</vt:lpstr>
      <vt:lpstr>جريان هاي نقدي</vt:lpstr>
      <vt:lpstr>تاريخچه</vt:lpstr>
      <vt:lpstr>اهم رويه</vt:lpstr>
      <vt:lpstr>یادداشت های-1</vt:lpstr>
      <vt:lpstr>درایی ثابت</vt:lpstr>
      <vt:lpstr>یادداشت های-2</vt:lpstr>
      <vt:lpstr>مالیات پرداختنی</vt:lpstr>
      <vt:lpstr>یادداشت های-3</vt:lpstr>
      <vt:lpstr>تجدید ارائه</vt:lpstr>
      <vt:lpstr>ریسک</vt:lpstr>
      <vt:lpstr>یادداشت اشخاص وابسته</vt:lpstr>
      <vt:lpstr>تعهدات احتمالی و سود پیشنهادی</vt:lpstr>
      <vt:lpstr>کاربرگ صورت جریان 98</vt:lpstr>
      <vt:lpstr>کاربرگ صورت جریان 97</vt:lpstr>
      <vt:lpstr>6020</vt:lpstr>
      <vt:lpstr>'6020'!Print_Area</vt:lpstr>
      <vt:lpstr>'اهم رويه'!Print_Area</vt:lpstr>
      <vt:lpstr>تاريخچه!Print_Area</vt:lpstr>
      <vt:lpstr>'تجدید ارائه'!Print_Area</vt:lpstr>
      <vt:lpstr>'تعهدات احتمالی و سود پیشنهادی'!Print_Area</vt:lpstr>
      <vt:lpstr>'جريان هاي نقدي'!Print_Area</vt:lpstr>
      <vt:lpstr>'حقوق مالكانه'!Print_Area</vt:lpstr>
      <vt:lpstr>'درایی ثابت'!Print_Area</vt:lpstr>
      <vt:lpstr>ریسک!Print_Area</vt:lpstr>
      <vt:lpstr>سودوزيان!Print_Area</vt:lpstr>
      <vt:lpstr>'ص امضا'!Print_Area</vt:lpstr>
      <vt:lpstr>'مالیات پرداختنی'!Print_Area</vt:lpstr>
      <vt:lpstr>'وضعيت مالي'!Print_Area</vt:lpstr>
      <vt:lpstr>'یادداشت اشخاص وابسته'!Print_Area</vt:lpstr>
      <vt:lpstr>'یادداشت های-1'!Print_Area</vt:lpstr>
      <vt:lpstr>'یادداشت های-2'!Print_Area</vt:lpstr>
      <vt:lpstr>'یادداشت های-3'!Print_Area</vt:lpstr>
      <vt:lpstr>'اهم رويه'!Print_Titles</vt:lpstr>
      <vt:lpstr>'تجدید ارائه'!Print_Titles</vt:lpstr>
      <vt:lpstr>'جريان هاي نقدي'!Print_Titles</vt:lpstr>
      <vt:lpstr>'حقوق مالكانه'!Print_Titles</vt:lpstr>
      <vt:lpstr>'وضعيت مالي'!Print_Titles</vt:lpstr>
      <vt:lpstr>'یادداشت های-1'!Print_Titles</vt:lpstr>
      <vt:lpstr>'یادداشت های-2'!Print_Titles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u2120</dc:creator>
  <cp:lastModifiedBy>User</cp:lastModifiedBy>
  <cp:lastPrinted>2020-09-16T16:50:33Z</cp:lastPrinted>
  <dcterms:created xsi:type="dcterms:W3CDTF">2019-08-03T05:17:39Z</dcterms:created>
  <dcterms:modified xsi:type="dcterms:W3CDTF">2022-04-16T18:18:34Z</dcterms:modified>
</cp:coreProperties>
</file>